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TUGAS\KULIAH\SMT 7\FIX Proposal Skripsi\SKRIPSI TERBARU\ARCHIVE\"/>
    </mc:Choice>
  </mc:AlternateContent>
  <xr:revisionPtr revIDLastSave="0" documentId="8_{57039238-06D6-481B-875B-CD04A5E938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sentase Downtime" sheetId="1" r:id="rId1"/>
    <sheet name="Data" sheetId="4" r:id="rId2"/>
    <sheet name="OEE" sheetId="2" r:id="rId3"/>
    <sheet name="Six Big Losses" sheetId="3" r:id="rId4"/>
    <sheet name="analisa fishbone" sheetId="5" r:id="rId5"/>
  </sheets>
  <definedNames>
    <definedName name="_xlchart.v1.0" hidden="1">'Six Big Losses'!$B$12:$B$14</definedName>
    <definedName name="_xlchart.v1.1" hidden="1">'Six Big Losses'!$C$11</definedName>
    <definedName name="_xlchart.v1.2" hidden="1">'Six Big Losses'!$C$12:$C$14</definedName>
    <definedName name="_xlchart.v1.3" hidden="1">'Six Big Losses'!$D$11</definedName>
    <definedName name="_xlchart.v1.4" hidden="1">'Six Big Losses'!$D$12:$D$14</definedName>
    <definedName name="_xlchart.v1.5" hidden="1">'Six Big Losses'!$E$11</definedName>
    <definedName name="_xlchart.v1.6" hidden="1">'Six Big Losses'!$E$12:$E$14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3" l="1"/>
  <c r="E4" i="3"/>
  <c r="E8" i="3" s="1"/>
  <c r="E21" i="2"/>
  <c r="F21" i="2" s="1"/>
  <c r="I4" i="2" s="1"/>
  <c r="I25" i="2"/>
  <c r="I21" i="2"/>
  <c r="P21" i="2"/>
  <c r="E7" i="1"/>
  <c r="D3" i="1"/>
  <c r="D9" i="3"/>
  <c r="C8" i="3"/>
  <c r="C7" i="3"/>
  <c r="C6" i="3"/>
  <c r="C5" i="3"/>
  <c r="C4" i="3"/>
  <c r="D8" i="3"/>
  <c r="D5" i="3"/>
  <c r="D6" i="3"/>
  <c r="D7" i="3"/>
  <c r="D4" i="3"/>
  <c r="E5" i="3"/>
  <c r="E6" i="3"/>
  <c r="E7" i="3"/>
  <c r="N4" i="4"/>
  <c r="O4" i="4"/>
  <c r="N7" i="4"/>
  <c r="N6" i="4"/>
  <c r="N5" i="4"/>
  <c r="L24" i="2"/>
  <c r="L23" i="2"/>
  <c r="L22" i="2"/>
  <c r="L21" i="2"/>
  <c r="J21" i="2"/>
  <c r="K5" i="4"/>
  <c r="J8" i="4"/>
  <c r="E5" i="4"/>
  <c r="D14" i="4"/>
  <c r="D22" i="4"/>
  <c r="E22" i="4" s="1"/>
  <c r="G4" i="4" s="1"/>
  <c r="J16" i="4"/>
  <c r="J13" i="4"/>
  <c r="J15" i="4"/>
  <c r="J14" i="4"/>
  <c r="E10" i="1"/>
  <c r="Q21" i="2"/>
  <c r="Q25" i="2" s="1"/>
  <c r="Q22" i="2"/>
  <c r="Q23" i="2"/>
  <c r="Q24" i="2"/>
  <c r="K4" i="4"/>
  <c r="K7" i="4"/>
  <c r="K6" i="4"/>
  <c r="F8" i="4" l="1"/>
  <c r="H4" i="4" l="1"/>
  <c r="D13" i="4"/>
  <c r="D15" i="1"/>
  <c r="D16" i="1"/>
  <c r="E4" i="4"/>
  <c r="O22" i="2"/>
  <c r="O23" i="2"/>
  <c r="O24" i="2"/>
  <c r="O21" i="2"/>
  <c r="I22" i="2"/>
  <c r="I23" i="2"/>
  <c r="I24" i="2"/>
  <c r="K22" i="2"/>
  <c r="K23" i="2"/>
  <c r="K24" i="2"/>
  <c r="K21" i="2"/>
  <c r="D22" i="2"/>
  <c r="D23" i="2"/>
  <c r="D24" i="2"/>
  <c r="D21" i="2"/>
  <c r="C22" i="2"/>
  <c r="C23" i="2"/>
  <c r="C24" i="2"/>
  <c r="C21" i="2"/>
  <c r="H5" i="4"/>
  <c r="H6" i="4"/>
  <c r="P23" i="2" s="1"/>
  <c r="H7" i="4"/>
  <c r="I13" i="4"/>
  <c r="D21" i="1" l="1"/>
  <c r="D20" i="1"/>
  <c r="H13" i="4"/>
  <c r="E21" i="1"/>
  <c r="D23" i="1"/>
  <c r="E23" i="1" s="1"/>
  <c r="D22" i="1"/>
  <c r="K6" i="2"/>
  <c r="P24" i="2"/>
  <c r="K7" i="2" s="1"/>
  <c r="P22" i="2"/>
  <c r="K5" i="2" s="1"/>
  <c r="O25" i="2"/>
  <c r="K4" i="2"/>
  <c r="C25" i="2"/>
  <c r="K25" i="2"/>
  <c r="D25" i="2"/>
  <c r="I14" i="4"/>
  <c r="I15" i="4"/>
  <c r="I16" i="4"/>
  <c r="D15" i="4"/>
  <c r="D16" i="4"/>
  <c r="C14" i="4"/>
  <c r="C15" i="4"/>
  <c r="C16" i="4"/>
  <c r="C13" i="4"/>
  <c r="K8" i="2" l="1"/>
  <c r="E15" i="4"/>
  <c r="C24" i="4" s="1"/>
  <c r="P25" i="2"/>
  <c r="E20" i="1"/>
  <c r="E22" i="1"/>
  <c r="I17" i="4"/>
  <c r="K9" i="2"/>
  <c r="K8" i="4"/>
  <c r="C17" i="4"/>
  <c r="E13" i="4"/>
  <c r="E16" i="4"/>
  <c r="C25" i="4" s="1"/>
  <c r="E14" i="4"/>
  <c r="C23" i="4" s="1"/>
  <c r="D17" i="4"/>
  <c r="C22" i="4" l="1"/>
  <c r="E17" i="4"/>
  <c r="E6" i="4"/>
  <c r="E7" i="4"/>
  <c r="C26" i="4" l="1"/>
  <c r="H16" i="4"/>
  <c r="E24" i="2"/>
  <c r="F24" i="2" s="1"/>
  <c r="I7" i="2" s="1"/>
  <c r="H15" i="4"/>
  <c r="E23" i="2"/>
  <c r="F23" i="2" s="1"/>
  <c r="I6" i="2" s="1"/>
  <c r="H14" i="4"/>
  <c r="E22" i="2"/>
  <c r="J4" i="2"/>
  <c r="D8" i="4"/>
  <c r="E8" i="4"/>
  <c r="H8" i="4"/>
  <c r="I8" i="4"/>
  <c r="C8" i="4"/>
  <c r="C9" i="3" l="1"/>
  <c r="C13" i="3" s="1"/>
  <c r="H17" i="4"/>
  <c r="D25" i="4"/>
  <c r="E25" i="4" s="1"/>
  <c r="D24" i="4"/>
  <c r="E24" i="4" s="1"/>
  <c r="C14" i="3"/>
  <c r="F22" i="2"/>
  <c r="E25" i="2"/>
  <c r="L4" i="2"/>
  <c r="D23" i="4"/>
  <c r="E8" i="1"/>
  <c r="E9" i="1"/>
  <c r="G7" i="4" l="1"/>
  <c r="O7" i="4" s="1"/>
  <c r="G6" i="4"/>
  <c r="O6" i="4" s="1"/>
  <c r="J17" i="4"/>
  <c r="P4" i="4"/>
  <c r="J24" i="2"/>
  <c r="J23" i="2"/>
  <c r="I5" i="2"/>
  <c r="F25" i="2"/>
  <c r="E23" i="4"/>
  <c r="G5" i="4" s="1"/>
  <c r="D26" i="4"/>
  <c r="P7" i="4" l="1"/>
  <c r="P6" i="4"/>
  <c r="G8" i="4"/>
  <c r="J7" i="2"/>
  <c r="L7" i="2" s="1"/>
  <c r="J6" i="2"/>
  <c r="L6" i="2" s="1"/>
  <c r="I8" i="2"/>
  <c r="I9" i="2"/>
  <c r="O5" i="4"/>
  <c r="P5" i="4" s="1"/>
  <c r="E26" i="4"/>
  <c r="J22" i="2" l="1"/>
  <c r="E9" i="3" l="1"/>
  <c r="J25" i="2"/>
  <c r="C12" i="3" l="1"/>
  <c r="D12" i="3" s="1"/>
  <c r="J5" i="2"/>
  <c r="L25" i="2"/>
  <c r="D13" i="3" l="1"/>
  <c r="D14" i="3"/>
  <c r="E12" i="3"/>
  <c r="E13" i="3"/>
  <c r="L5" i="2"/>
  <c r="J9" i="2"/>
  <c r="J8" i="2"/>
  <c r="L8" i="2" l="1"/>
  <c r="L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tc={BE282C4F-D32B-4022-A8E9-8B53F6AB3EA3}</author>
  </authors>
  <commentList>
    <comment ref="K3" authorId="0" shapeId="0" xr:uid="{00000000-0006-0000-01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Belum</t>
      </text>
    </comment>
  </commentList>
</comments>
</file>

<file path=xl/sharedStrings.xml><?xml version="1.0" encoding="utf-8"?>
<sst xmlns="http://schemas.openxmlformats.org/spreadsheetml/2006/main" count="146" uniqueCount="69">
  <si>
    <t>jam/tahun</t>
  </si>
  <si>
    <t>jam/bulan</t>
  </si>
  <si>
    <t>Std pertahun</t>
  </si>
  <si>
    <t>Std perbulan</t>
  </si>
  <si>
    <t>DT Juli</t>
  </si>
  <si>
    <t>DT Agustus</t>
  </si>
  <si>
    <t>DT September</t>
  </si>
  <si>
    <t>DT Oktober</t>
  </si>
  <si>
    <t>Periode</t>
  </si>
  <si>
    <t>%</t>
  </si>
  <si>
    <t>Downtime pada keseluruhan mesin</t>
  </si>
  <si>
    <t>Juli</t>
  </si>
  <si>
    <t>RUMUS</t>
  </si>
  <si>
    <t>Periode 2025</t>
  </si>
  <si>
    <t>Agustus</t>
  </si>
  <si>
    <t>September</t>
  </si>
  <si>
    <t>Oktober</t>
  </si>
  <si>
    <t>TOTAL</t>
  </si>
  <si>
    <t>Operating Time</t>
  </si>
  <si>
    <t>Downtime</t>
  </si>
  <si>
    <t>Loading Time</t>
  </si>
  <si>
    <t>Processed Amount</t>
  </si>
  <si>
    <t>Set Up and Adjusment</t>
  </si>
  <si>
    <t>Target Production</t>
  </si>
  <si>
    <t>Ideal Cycle Time</t>
  </si>
  <si>
    <t>Defect Amount</t>
  </si>
  <si>
    <t>DATA</t>
  </si>
  <si>
    <t>Perhitungan % Jam Kerja</t>
  </si>
  <si>
    <t>Available Time</t>
  </si>
  <si>
    <t>Jam Kerja</t>
  </si>
  <si>
    <t>Cycle Time</t>
  </si>
  <si>
    <t>% Jam Kerja</t>
  </si>
  <si>
    <t>menit</t>
  </si>
  <si>
    <t>RATA-RATA</t>
  </si>
  <si>
    <t>SIX BIG LOSSES</t>
  </si>
  <si>
    <t>Equipment Failures Losses</t>
  </si>
  <si>
    <t>Set Up and Adjusment Losses</t>
  </si>
  <si>
    <t xml:space="preserve"> Idle and Minor Stoppage</t>
  </si>
  <si>
    <t>Availability Rate (%)</t>
  </si>
  <si>
    <t>Availability Rate</t>
  </si>
  <si>
    <t>Performance Rate (%)</t>
  </si>
  <si>
    <t>Performance Rate</t>
  </si>
  <si>
    <t>Quality Rate</t>
  </si>
  <si>
    <t>Quality Rate (%)</t>
  </si>
  <si>
    <t>OEE (%)</t>
  </si>
  <si>
    <t>AVERAGE</t>
  </si>
  <si>
    <t>Overall Equipment Effectiveness</t>
  </si>
  <si>
    <t>OEE World Class (%)</t>
  </si>
  <si>
    <t>World Class</t>
  </si>
  <si>
    <t>OEE</t>
  </si>
  <si>
    <t>Total Production</t>
  </si>
  <si>
    <t>IMS</t>
  </si>
  <si>
    <t>Operating time</t>
  </si>
  <si>
    <t xml:space="preserve">24 jam x 30 hari </t>
  </si>
  <si>
    <t xml:space="preserve">24 jam x 365 hari </t>
  </si>
  <si>
    <t>Data Operating Time</t>
  </si>
  <si>
    <t>OT Juli</t>
  </si>
  <si>
    <t>OT Agustus</t>
  </si>
  <si>
    <t>OT September</t>
  </si>
  <si>
    <t>OT Oktober</t>
  </si>
  <si>
    <t>Net Operating Time</t>
  </si>
  <si>
    <t>IMS %</t>
  </si>
  <si>
    <t>Jenis Losses</t>
  </si>
  <si>
    <t>Rata-rata</t>
  </si>
  <si>
    <t>Presentasi</t>
  </si>
  <si>
    <t>Presentasi Kumulatif</t>
  </si>
  <si>
    <t>menit (%)</t>
  </si>
  <si>
    <t>Idle and Minor Stoppages</t>
  </si>
  <si>
    <t xml:space="preserve"> Set Up and Adjusment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</si>
</sst>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00"/>
    <numFmt numFmtId="167" formatCode="_-* #,##0.000_-;\-* #,##0.000_-;_-* &quot;-&quot;??_-;_-@_-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8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/>
    <xf numFmtId="3" fontId="2" fillId="0" borderId="2" xfId="0" applyNumberFormat="1" applyFont="1" applyBorder="1"/>
    <xf numFmtId="165" fontId="2" fillId="0" borderId="1" xfId="2" applyNumberFormat="1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10" fontId="2" fillId="0" borderId="7" xfId="1" applyNumberFormat="1" applyFont="1" applyBorder="1" applyAlignment="1"/>
    <xf numFmtId="10" fontId="2" fillId="2" borderId="5" xfId="1" applyNumberFormat="1" applyFont="1" applyFill="1" applyBorder="1" applyAlignment="1"/>
    <xf numFmtId="10" fontId="2" fillId="0" borderId="2" xfId="0" applyNumberFormat="1" applyFont="1" applyBorder="1"/>
    <xf numFmtId="10" fontId="2" fillId="2" borderId="4" xfId="1" applyNumberFormat="1" applyFont="1" applyFill="1" applyBorder="1"/>
    <xf numFmtId="166" fontId="2" fillId="2" borderId="4" xfId="0" applyNumberFormat="1" applyFont="1" applyFill="1" applyBorder="1"/>
    <xf numFmtId="165" fontId="2" fillId="2" borderId="4" xfId="2" applyNumberFormat="1" applyFont="1" applyFill="1" applyBorder="1"/>
    <xf numFmtId="167" fontId="2" fillId="2" borderId="5" xfId="0" applyNumberFormat="1" applyFont="1" applyFill="1" applyBorder="1"/>
    <xf numFmtId="167" fontId="2" fillId="2" borderId="4" xfId="2" applyNumberFormat="1" applyFont="1" applyFill="1" applyBorder="1"/>
    <xf numFmtId="167" fontId="2" fillId="2" borderId="5" xfId="2" applyNumberFormat="1" applyFont="1" applyFill="1" applyBorder="1"/>
    <xf numFmtId="165" fontId="2" fillId="0" borderId="1" xfId="2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/>
    <xf numFmtId="3" fontId="2" fillId="0" borderId="0" xfId="0" applyNumberFormat="1" applyFont="1"/>
    <xf numFmtId="9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right" vertical="center"/>
    </xf>
    <xf numFmtId="2" fontId="2" fillId="0" borderId="2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center" vertical="center"/>
    </xf>
    <xf numFmtId="9" fontId="2" fillId="0" borderId="0" xfId="1" applyFont="1"/>
    <xf numFmtId="0" fontId="2" fillId="2" borderId="0" xfId="0" applyFont="1" applyFill="1" applyAlignment="1">
      <alignment horizontal="center" vertical="center"/>
    </xf>
    <xf numFmtId="164" fontId="2" fillId="0" borderId="8" xfId="0" applyNumberFormat="1" applyFont="1" applyBorder="1"/>
    <xf numFmtId="164" fontId="2" fillId="0" borderId="17" xfId="0" applyNumberFormat="1" applyFont="1" applyBorder="1"/>
    <xf numFmtId="2" fontId="2" fillId="0" borderId="18" xfId="0" applyNumberFormat="1" applyFont="1" applyBorder="1"/>
    <xf numFmtId="0" fontId="3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5" fontId="2" fillId="0" borderId="16" xfId="0" applyNumberFormat="1" applyFont="1" applyBorder="1"/>
    <xf numFmtId="0" fontId="3" fillId="2" borderId="17" xfId="0" applyFont="1" applyFill="1" applyBorder="1" applyAlignment="1">
      <alignment horizontal="center" vertical="center"/>
    </xf>
    <xf numFmtId="165" fontId="2" fillId="2" borderId="18" xfId="2" applyNumberFormat="1" applyFont="1" applyFill="1" applyBorder="1"/>
    <xf numFmtId="167" fontId="2" fillId="2" borderId="18" xfId="2" applyNumberFormat="1" applyFont="1" applyFill="1" applyBorder="1"/>
    <xf numFmtId="0" fontId="2" fillId="2" borderId="18" xfId="0" applyFont="1" applyFill="1" applyBorder="1"/>
    <xf numFmtId="165" fontId="2" fillId="2" borderId="19" xfId="2" applyNumberFormat="1" applyFont="1" applyFill="1" applyBorder="1"/>
    <xf numFmtId="10" fontId="2" fillId="0" borderId="16" xfId="1" applyNumberFormat="1" applyFont="1" applyBorder="1"/>
    <xf numFmtId="10" fontId="2" fillId="0" borderId="19" xfId="1" applyNumberFormat="1" applyFont="1" applyBorder="1"/>
    <xf numFmtId="0" fontId="3" fillId="3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10" fontId="2" fillId="0" borderId="2" xfId="1" applyNumberFormat="1" applyFont="1" applyBorder="1"/>
    <xf numFmtId="10" fontId="2" fillId="0" borderId="7" xfId="1" applyNumberFormat="1" applyFont="1" applyBorder="1"/>
    <xf numFmtId="10" fontId="3" fillId="0" borderId="28" xfId="0" applyNumberFormat="1" applyFont="1" applyBorder="1"/>
    <xf numFmtId="10" fontId="3" fillId="0" borderId="29" xfId="0" applyNumberFormat="1" applyFont="1" applyBorder="1"/>
    <xf numFmtId="10" fontId="3" fillId="0" borderId="4" xfId="0" applyNumberFormat="1" applyFont="1" applyBorder="1"/>
    <xf numFmtId="10" fontId="3" fillId="0" borderId="5" xfId="0" applyNumberFormat="1" applyFont="1" applyBorder="1"/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horizontal="center" vertical="center"/>
    </xf>
    <xf numFmtId="0" fontId="2" fillId="3" borderId="0" xfId="0" applyFont="1" applyFill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2" fillId="0" borderId="7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6" xfId="1" applyFont="1" applyBorder="1" applyAlignment="1">
      <alignment horizontal="center" vertical="center"/>
    </xf>
    <xf numFmtId="0" fontId="2" fillId="0" borderId="17" xfId="0" applyFont="1" applyBorder="1"/>
    <xf numFmtId="2" fontId="2" fillId="0" borderId="18" xfId="0" applyNumberFormat="1" applyFont="1" applyBorder="1" applyAlignment="1">
      <alignment horizontal="center" vertical="center"/>
    </xf>
    <xf numFmtId="9" fontId="2" fillId="0" borderId="19" xfId="1" applyFont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10" fontId="2" fillId="0" borderId="1" xfId="0" applyNumberFormat="1" applyFont="1" applyBorder="1"/>
    <xf numFmtId="10" fontId="2" fillId="0" borderId="16" xfId="0" applyNumberFormat="1" applyFont="1" applyBorder="1"/>
    <xf numFmtId="10" fontId="2" fillId="0" borderId="18" xfId="0" applyNumberFormat="1" applyFont="1" applyBorder="1"/>
    <xf numFmtId="10" fontId="2" fillId="0" borderId="19" xfId="0" applyNumberFormat="1" applyFont="1" applyBorder="1"/>
    <xf numFmtId="10" fontId="2" fillId="0" borderId="7" xfId="0" applyNumberFormat="1" applyFont="1" applyBorder="1"/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0" fontId="2" fillId="2" borderId="1" xfId="0" applyNumberFormat="1" applyFont="1" applyFill="1" applyBorder="1"/>
    <xf numFmtId="10" fontId="2" fillId="5" borderId="1" xfId="0" applyNumberFormat="1" applyFont="1" applyFill="1" applyBorder="1"/>
    <xf numFmtId="2" fontId="2" fillId="0" borderId="0" xfId="0" applyNumberFormat="1" applyFont="1"/>
    <xf numFmtId="10" fontId="3" fillId="5" borderId="1" xfId="0" applyNumberFormat="1" applyFont="1" applyFill="1" applyBorder="1" applyAlignment="1">
      <alignment horizontal="center" vertical="center" wrapText="1"/>
    </xf>
    <xf numFmtId="10" fontId="2" fillId="4" borderId="1" xfId="1" applyNumberFormat="1" applyFont="1" applyFill="1" applyBorder="1"/>
    <xf numFmtId="10" fontId="2" fillId="5" borderId="1" xfId="1" applyNumberFormat="1" applyFont="1" applyFill="1" applyBorder="1"/>
    <xf numFmtId="10" fontId="2" fillId="6" borderId="1" xfId="2" applyNumberFormat="1" applyFont="1" applyFill="1" applyBorder="1"/>
    <xf numFmtId="10" fontId="2" fillId="6" borderId="1" xfId="1" applyNumberFormat="1" applyFont="1" applyFill="1" applyBorder="1"/>
    <xf numFmtId="43" fontId="2" fillId="0" borderId="0" xfId="2" applyFont="1"/>
    <xf numFmtId="10" fontId="2" fillId="0" borderId="0" xfId="1" applyNumberFormat="1" applyFont="1"/>
    <xf numFmtId="10" fontId="2" fillId="0" borderId="0" xfId="0" applyNumberFormat="1" applyFont="1"/>
    <xf numFmtId="165" fontId="2" fillId="0" borderId="0" xfId="2" applyNumberFormat="1" applyFont="1"/>
    <xf numFmtId="9" fontId="2" fillId="0" borderId="0" xfId="0" applyNumberFormat="1" applyFont="1"/>
    <xf numFmtId="2" fontId="2" fillId="2" borderId="18" xfId="0" applyNumberFormat="1" applyFont="1" applyFill="1" applyBorder="1"/>
    <xf numFmtId="166" fontId="2" fillId="0" borderId="7" xfId="2" applyNumberFormat="1" applyFont="1" applyBorder="1"/>
    <xf numFmtId="167" fontId="2" fillId="0" borderId="2" xfId="0" applyNumberFormat="1" applyFont="1" applyBorder="1"/>
    <xf numFmtId="167" fontId="2" fillId="0" borderId="7" xfId="2" applyNumberFormat="1" applyFont="1" applyBorder="1"/>
    <xf numFmtId="167" fontId="2" fillId="0" borderId="1" xfId="0" applyNumberFormat="1" applyFont="1" applyBorder="1"/>
    <xf numFmtId="2" fontId="2" fillId="2" borderId="4" xfId="0" applyNumberFormat="1" applyFont="1" applyFill="1" applyBorder="1"/>
    <xf numFmtId="166" fontId="2" fillId="0" borderId="1" xfId="0" applyNumberFormat="1" applyFont="1" applyBorder="1"/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9" fontId="2" fillId="0" borderId="0" xfId="1" applyFont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6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Grafik Nilai </a:t>
            </a:r>
            <a:r>
              <a:rPr lang="en-ID" sz="1600" b="1" i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Overall Equipment Efectiveness </a:t>
            </a:r>
            <a:r>
              <a:rPr lang="en-ID" sz="1600" b="1" i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(OEE)</a:t>
            </a:r>
            <a:endParaRPr lang="en-ID" sz="1600" b="1" i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>
        <c:manualLayout>
          <c:layoutTarget val="inner"/>
          <c:xMode val="edge"/>
          <c:yMode val="edge"/>
          <c:x val="0.12246435435240489"/>
          <c:y val="0.13378713325020269"/>
          <c:w val="0.85848335590877378"/>
          <c:h val="0.667953227175462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OEE!$L$3</c:f>
              <c:strCache>
                <c:ptCount val="1"/>
                <c:pt idx="0">
                  <c:v>OEE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OEE!$H$4:$H$7</c:f>
              <c:strCache>
                <c:ptCount val="4"/>
                <c:pt idx="0">
                  <c:v>Juli</c:v>
                </c:pt>
                <c:pt idx="1">
                  <c:v>Agustus</c:v>
                </c:pt>
                <c:pt idx="2">
                  <c:v>September</c:v>
                </c:pt>
                <c:pt idx="3">
                  <c:v>Oktober</c:v>
                </c:pt>
              </c:strCache>
            </c:strRef>
          </c:cat>
          <c:val>
            <c:numRef>
              <c:f>OEE!$L$4:$L$7</c:f>
              <c:numCache>
                <c:formatCode>0.00%</c:formatCode>
                <c:ptCount val="4"/>
                <c:pt idx="0">
                  <c:v>0.92459362644629584</c:v>
                </c:pt>
                <c:pt idx="1">
                  <c:v>0.88928235400366173</c:v>
                </c:pt>
                <c:pt idx="2">
                  <c:v>0.85587901701323255</c:v>
                </c:pt>
                <c:pt idx="3">
                  <c:v>0.69040582726326749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8-47DA-9BC4-BBCBFFDD04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06676304"/>
        <c:axId val="1106677744"/>
      </c:barChart>
      <c:lineChart>
        <c:grouping val="standard"/>
        <c:varyColors val="0"/>
        <c:ser>
          <c:idx val="1"/>
          <c:order val="1"/>
          <c:tx>
            <c:strRef>
              <c:f>OEE!$N$3</c:f>
              <c:strCache>
                <c:ptCount val="1"/>
                <c:pt idx="0">
                  <c:v>OEE World Class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OEE!$H$4:$H$7</c:f>
              <c:strCache>
                <c:ptCount val="4"/>
                <c:pt idx="0">
                  <c:v>Juli</c:v>
                </c:pt>
                <c:pt idx="1">
                  <c:v>Agustus</c:v>
                </c:pt>
                <c:pt idx="2">
                  <c:v>September</c:v>
                </c:pt>
                <c:pt idx="3">
                  <c:v>Oktober</c:v>
                </c:pt>
              </c:strCache>
            </c:strRef>
          </c:cat>
          <c:val>
            <c:numRef>
              <c:f>OEE!$N$4:$N$7</c:f>
              <c:numCache>
                <c:formatCode>0%</c:formatCode>
                <c:ptCount val="4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48-47DA-9BC4-BBCBFFDD04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6676304"/>
        <c:axId val="1106677744"/>
      </c:lineChart>
      <c:catAx>
        <c:axId val="1106676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Periode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106677744"/>
        <c:crosses val="autoZero"/>
        <c:auto val="1"/>
        <c:lblAlgn val="ctr"/>
        <c:lblOffset val="100"/>
        <c:noMultiLvlLbl val="0"/>
      </c:catAx>
      <c:valAx>
        <c:axId val="110667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Nilai 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10667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  <cx:data id="2">
      <cx:strDim type="cat">
        <cx:f>_xlchart.v1.0</cx:f>
      </cx:strDim>
      <cx:numDim type="val">
        <cx:f>_xlchart.v1.6</cx:f>
      </cx:numDim>
    </cx:data>
  </cx:chartData>
  <cx:chart>
    <cx:title pos="t" align="ctr" overlay="0">
      <cx:tx>
        <cx:txData>
          <cx:v>Diagram Paretto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>
              <a:solidFill>
                <a:schemeClr val="tx1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n-US" sz="1400" b="1" i="0" u="none" strike="noStrike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Diagram Paretto</a:t>
          </a:r>
        </a:p>
      </cx:txPr>
    </cx:title>
    <cx:plotArea>
      <cx:plotAreaRegion>
        <cx:series layoutId="clusteredColumn" uniqueId="{83464080-BE5B-4678-BF56-48FD48F7AD63}" formatIdx="0">
          <cx:tx>
            <cx:txData>
              <cx:f>_xlchart.v1.1</cx:f>
              <cx:v>Rata-rata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>
                    <a:solidFill>
                      <a:schemeClr val="tx1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 sz="900" b="1" i="0" u="none" strike="noStrike" baseline="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02D60568-84BD-4B5D-86B5-66DB65A4129B}" formatIdx="1">
          <cx:axisId val="2"/>
        </cx:series>
        <cx:series layoutId="clusteredColumn" hidden="1" uniqueId="{63645F82-93B1-4B1F-8BE7-67782C0C59D4}" formatIdx="2">
          <cx:tx>
            <cx:txData>
              <cx:f>_xlchart.v1.3</cx:f>
              <cx:v>Presentasi</cx:v>
            </cx:txData>
          </cx:tx>
          <cx:dataLabels/>
          <cx:dataId val="1"/>
          <cx:layoutPr>
            <cx:aggregation/>
          </cx:layoutPr>
          <cx:axisId val="1"/>
        </cx:series>
        <cx:series layoutId="paretoLine" ownerIdx="2" uniqueId="{E5BBADA4-282D-41BA-A515-FFFC4A1A57C0}" formatIdx="3">
          <cx:axisId val="2"/>
        </cx:series>
        <cx:series layoutId="clusteredColumn" hidden="1" uniqueId="{AA73952D-8B00-45CB-90E4-38E119EF9EDA}" formatIdx="4">
          <cx:tx>
            <cx:txData>
              <cx:f>_xlchart.v1.5</cx:f>
              <cx:v>Presentasi Kumulatif</cx:v>
            </cx:txData>
          </cx:tx>
          <cx:dataId val="2"/>
          <cx:layoutPr>
            <cx:aggregation/>
          </cx:layoutPr>
          <cx:axisId val="1"/>
        </cx:series>
        <cx:series layoutId="paretoLine" ownerIdx="4" uniqueId="{EB4166CB-B569-42CF-B13B-2B35C42077C3}" formatIdx="5">
          <cx:axisId val="2"/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 i="1">
                <a:solidFill>
                  <a:sysClr val="windowText" lastClr="000000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 sz="900" b="1" i="1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majorGridlines/>
        <cx:tickLabels/>
        <cx:numFmt formatCode="#.##0,00" sourceLinked="0"/>
        <cx:txPr>
          <a:bodyPr vertOverflow="overflow" horzOverflow="overflow" wrap="square" lIns="0" tIns="0" rIns="0" bIns="0"/>
          <a:lstStyle/>
          <a:p>
            <a:pPr algn="ctr" rtl="0">
              <a:defRPr sz="900" b="1" i="0">
                <a:solidFill>
                  <a:sysClr val="windowText" lastClr="000000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units unit="percentage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>
                <a:solidFill>
                  <a:schemeClr val="tx1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 sz="900" b="0" i="0" u="none" strike="noStrike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  <cx:spPr>
    <a:solidFill>
      <a:schemeClr val="bg1"/>
    </a:solidFill>
    <a:ln w="12700"/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1.xml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171450</xdr:rowOff>
    </xdr:from>
    <xdr:to>
      <xdr:col>4</xdr:col>
      <xdr:colOff>579967</xdr:colOff>
      <xdr:row>4</xdr:row>
      <xdr:rowOff>72830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A20CD0-8B5E-F2B9-D7E8-9386424D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637117"/>
          <a:ext cx="3009900" cy="612580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</xdr:colOff>
      <xdr:row>6</xdr:row>
      <xdr:rowOff>88900</xdr:rowOff>
    </xdr:from>
    <xdr:to>
      <xdr:col>6</xdr:col>
      <xdr:colOff>44449</xdr:colOff>
      <xdr:row>9</xdr:row>
      <xdr:rowOff>148839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D1AB88-2E6A-0E13-F5D6-294E1C87A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533" y="1299633"/>
          <a:ext cx="4243916" cy="593339"/>
        </a:xfrm>
        <a:prstGeom prst="rect">
          <a:avLst/>
        </a:prstGeom>
      </xdr:spPr>
    </xdr:pic>
    <xdr:clientData/>
  </xdr:twoCellAnchor>
  <xdr:twoCellAnchor editAs="oneCell">
    <xdr:from>
      <xdr:col>1</xdr:col>
      <xdr:colOff>8466</xdr:colOff>
      <xdr:row>9</xdr:row>
      <xdr:rowOff>171450</xdr:rowOff>
    </xdr:from>
    <xdr:to>
      <xdr:col>5</xdr:col>
      <xdr:colOff>315382</xdr:colOff>
      <xdr:row>13</xdr:row>
      <xdr:rowOff>27279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A9DCBE-89E7-A4F8-243A-DF233F44A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8066" y="1940983"/>
          <a:ext cx="3642783" cy="567029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</xdr:colOff>
      <xdr:row>13</xdr:row>
      <xdr:rowOff>38101</xdr:rowOff>
    </xdr:from>
    <xdr:to>
      <xdr:col>5</xdr:col>
      <xdr:colOff>313366</xdr:colOff>
      <xdr:row>15</xdr:row>
      <xdr:rowOff>99484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2582A9-E68C-806D-917A-794B93115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533" y="2552701"/>
          <a:ext cx="3632300" cy="416983"/>
        </a:xfrm>
        <a:prstGeom prst="rect">
          <a:avLst/>
        </a:prstGeom>
      </xdr:spPr>
    </xdr:pic>
    <xdr:clientData/>
  </xdr:twoCellAnchor>
  <xdr:twoCellAnchor editAs="oneCell">
    <xdr:from>
      <xdr:col>8</xdr:col>
      <xdr:colOff>232575</xdr:colOff>
      <xdr:row>46</xdr:row>
      <xdr:rowOff>89677</xdr:rowOff>
    </xdr:from>
    <xdr:to>
      <xdr:col>11</xdr:col>
      <xdr:colOff>520805</xdr:colOff>
      <xdr:row>65</xdr:row>
      <xdr:rowOff>169535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923144-DECD-08D1-5DD4-1D680902E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14106" y="8992636"/>
          <a:ext cx="3515066" cy="3527001"/>
        </a:xfrm>
        <a:prstGeom prst="rect">
          <a:avLst/>
        </a:prstGeom>
      </xdr:spPr>
    </xdr:pic>
    <xdr:clientData/>
  </xdr:twoCellAnchor>
  <xdr:twoCellAnchor>
    <xdr:from>
      <xdr:col>17</xdr:col>
      <xdr:colOff>607583</xdr:colOff>
      <xdr:row>2</xdr:row>
      <xdr:rowOff>219416</xdr:rowOff>
    </xdr:from>
    <xdr:to>
      <xdr:col>29</xdr:col>
      <xdr:colOff>607582</xdr:colOff>
      <xdr:row>23</xdr:row>
      <xdr:rowOff>84098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E239B9-C43C-5FAB-3A78-392F45923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182875</xdr:colOff>
      <xdr:row>2</xdr:row>
      <xdr:rowOff>26095</xdr:rowOff>
    </xdr:from>
    <xdr:to>
      <xdr:col>13</xdr:col>
      <xdr:colOff>374042</xdr:colOff>
      <xdr:row>14</xdr:row>
      <xdr:rowOff>60890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C54D29E2-EE7D-490F-BDA4-EB69A9D3E7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60075" y="388045"/>
              <a:ext cx="5321967" cy="22255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538574</xdr:colOff>
      <xdr:row>15</xdr:row>
      <xdr:rowOff>32927</xdr:rowOff>
    </xdr:from>
    <xdr:to>
      <xdr:col>24</xdr:col>
      <xdr:colOff>-1</xdr:colOff>
      <xdr:row>22</xdr:row>
      <xdr:rowOff>70555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166B99FD-FF64-1533-F759-5AA617AEFD96}"/>
            </a:ext>
          </a:extLst>
        </xdr:cNvPr>
        <xdr:cNvSpPr/>
      </xdr:nvSpPr>
      <xdr:spPr>
        <a:xfrm>
          <a:off x="18224500" y="7088483"/>
          <a:ext cx="1907351" cy="12723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1600" i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Idle and</a:t>
          </a:r>
          <a:r>
            <a:rPr lang="en-ID" sz="1600" i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Minor</a:t>
          </a:r>
          <a:r>
            <a:rPr lang="en-ID" sz="1600" i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Stoppage</a:t>
          </a:r>
        </a:p>
      </xdr:txBody>
    </xdr:sp>
    <xdr:clientData/>
  </xdr:twoCellAnchor>
  <xdr:twoCellAnchor>
    <xdr:from>
      <xdr:col>4</xdr:col>
      <xdr:colOff>435093</xdr:colOff>
      <xdr:row>18</xdr:row>
      <xdr:rowOff>139936</xdr:rowOff>
    </xdr:from>
    <xdr:to>
      <xdr:col>20</xdr:col>
      <xdr:colOff>538574</xdr:colOff>
      <xdr:row>19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15F7F8F-AC6F-E030-3C60-BC19AE8567A9}"/>
            </a:ext>
          </a:extLst>
        </xdr:cNvPr>
        <xdr:cNvCxnSpPr>
          <a:stCxn id="4" idx="2"/>
        </xdr:cNvCxnSpPr>
      </xdr:nvCxnSpPr>
      <xdr:spPr>
        <a:xfrm flipH="1">
          <a:off x="8337315" y="7724658"/>
          <a:ext cx="9887185" cy="364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317500</xdr:colOff>
      <xdr:row>46</xdr:row>
      <xdr:rowOff>19555</xdr:rowOff>
    </xdr:from>
    <xdr:to>
      <xdr:col>15</xdr:col>
      <xdr:colOff>223426</xdr:colOff>
      <xdr:row>68</xdr:row>
      <xdr:rowOff>87279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947F421-3162-0E27-EEC8-A3F88B5EC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2543166"/>
          <a:ext cx="10689167" cy="3948280"/>
        </a:xfrm>
        <a:prstGeom prst="rect">
          <a:avLst/>
        </a:prstGeom>
      </xdr:spPr>
    </xdr:pic>
    <xdr:clientData/>
  </xdr:twoCellAnchor>
  <xdr:twoCellAnchor>
    <xdr:from>
      <xdr:col>15</xdr:col>
      <xdr:colOff>90714</xdr:colOff>
      <xdr:row>2</xdr:row>
      <xdr:rowOff>129591</xdr:rowOff>
    </xdr:from>
    <xdr:to>
      <xdr:col>17</xdr:col>
      <xdr:colOff>148165</xdr:colOff>
      <xdr:row>5</xdr:row>
      <xdr:rowOff>90714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EC95B0B-C52C-4CB4-044D-CEB638343EA6}"/>
            </a:ext>
          </a:extLst>
        </xdr:cNvPr>
        <xdr:cNvSpPr txBox="1"/>
      </xdr:nvSpPr>
      <xdr:spPr>
        <a:xfrm>
          <a:off x="14682755" y="5028162"/>
          <a:ext cx="1275614" cy="505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400" b="1"/>
            <a:t>MECHINE</a:t>
          </a:r>
        </a:p>
      </xdr:txBody>
    </xdr:sp>
    <xdr:clientData/>
  </xdr:twoCellAnchor>
  <xdr:twoCellAnchor>
    <xdr:from>
      <xdr:col>10</xdr:col>
      <xdr:colOff>22808</xdr:colOff>
      <xdr:row>3</xdr:row>
      <xdr:rowOff>9849</xdr:rowOff>
    </xdr:from>
    <xdr:to>
      <xdr:col>12</xdr:col>
      <xdr:colOff>80259</xdr:colOff>
      <xdr:row>5</xdr:row>
      <xdr:rowOff>152401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F0C06C8-9BB7-4235-AEAB-D588E121D1A0}"/>
            </a:ext>
          </a:extLst>
        </xdr:cNvPr>
        <xdr:cNvSpPr txBox="1"/>
      </xdr:nvSpPr>
      <xdr:spPr>
        <a:xfrm>
          <a:off x="11569441" y="5089849"/>
          <a:ext cx="1275614" cy="505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400" b="1"/>
            <a:t>METHOD</a:t>
          </a:r>
        </a:p>
      </xdr:txBody>
    </xdr:sp>
    <xdr:clientData/>
  </xdr:twoCellAnchor>
  <xdr:twoCellAnchor>
    <xdr:from>
      <xdr:col>4</xdr:col>
      <xdr:colOff>538065</xdr:colOff>
      <xdr:row>3</xdr:row>
      <xdr:rowOff>45617</xdr:rowOff>
    </xdr:from>
    <xdr:to>
      <xdr:col>6</xdr:col>
      <xdr:colOff>595516</xdr:colOff>
      <xdr:row>6</xdr:row>
      <xdr:rowOff>6740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0918F58-6DD4-4365-AEAB-A1D96B8D3B55}"/>
            </a:ext>
          </a:extLst>
        </xdr:cNvPr>
        <xdr:cNvSpPr txBox="1"/>
      </xdr:nvSpPr>
      <xdr:spPr>
        <a:xfrm>
          <a:off x="8430208" y="5125617"/>
          <a:ext cx="1275614" cy="505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400" b="1"/>
            <a:t>MATERIAL</a:t>
          </a:r>
        </a:p>
      </xdr:txBody>
    </xdr:sp>
    <xdr:clientData/>
  </xdr:twoCellAnchor>
  <xdr:twoCellAnchor>
    <xdr:from>
      <xdr:col>14</xdr:col>
      <xdr:colOff>188880</xdr:colOff>
      <xdr:row>31</xdr:row>
      <xdr:rowOff>8134</xdr:rowOff>
    </xdr:from>
    <xdr:to>
      <xdr:col>16</xdr:col>
      <xdr:colOff>246331</xdr:colOff>
      <xdr:row>33</xdr:row>
      <xdr:rowOff>152701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84CAA87-DA61-4F0A-A6D7-273B1127377B}"/>
            </a:ext>
          </a:extLst>
        </xdr:cNvPr>
        <xdr:cNvSpPr txBox="1"/>
      </xdr:nvSpPr>
      <xdr:spPr>
        <a:xfrm>
          <a:off x="14144769" y="10281023"/>
          <a:ext cx="1271006" cy="511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400" b="1"/>
            <a:t>MAN</a:t>
          </a:r>
        </a:p>
      </xdr:txBody>
    </xdr:sp>
    <xdr:clientData/>
  </xdr:twoCellAnchor>
  <xdr:twoCellAnchor>
    <xdr:from>
      <xdr:col>8</xdr:col>
      <xdr:colOff>178736</xdr:colOff>
      <xdr:row>30</xdr:row>
      <xdr:rowOff>169089</xdr:rowOff>
    </xdr:from>
    <xdr:to>
      <xdr:col>10</xdr:col>
      <xdr:colOff>239715</xdr:colOff>
      <xdr:row>33</xdr:row>
      <xdr:rowOff>130212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FC0512D-A447-441E-9723-82649BBE5A26}"/>
            </a:ext>
          </a:extLst>
        </xdr:cNvPr>
        <xdr:cNvSpPr txBox="1"/>
      </xdr:nvSpPr>
      <xdr:spPr>
        <a:xfrm>
          <a:off x="10493958" y="10258533"/>
          <a:ext cx="1274535" cy="511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400" b="1"/>
            <a:t>EVIRONMENT</a:t>
          </a:r>
        </a:p>
      </xdr:txBody>
    </xdr:sp>
    <xdr:clientData/>
  </xdr:twoCellAnchor>
  <xdr:twoCellAnchor>
    <xdr:from>
      <xdr:col>12</xdr:col>
      <xdr:colOff>592667</xdr:colOff>
      <xdr:row>24</xdr:row>
      <xdr:rowOff>139701</xdr:rowOff>
    </xdr:from>
    <xdr:to>
      <xdr:col>17</xdr:col>
      <xdr:colOff>28222</xdr:colOff>
      <xdr:row>29</xdr:row>
      <xdr:rowOff>155223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691A1C3-D5CA-4A1F-965C-254019839F86}"/>
            </a:ext>
          </a:extLst>
        </xdr:cNvPr>
        <xdr:cNvSpPr txBox="1"/>
      </xdr:nvSpPr>
      <xdr:spPr>
        <a:xfrm>
          <a:off x="13381567" y="8851901"/>
          <a:ext cx="2483555" cy="9045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1">
              <a:latin typeface="Times New Roman" panose="02020603050405020304" pitchFamily="18" charset="0"/>
              <a:cs typeface="Times New Roman" panose="02020603050405020304" pitchFamily="18" charset="0"/>
            </a:rPr>
            <a:t>Kurangnya</a:t>
          </a:r>
          <a:r>
            <a:rPr lang="en-ID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pelatihan kesadaran mutu pada operator produksi</a:t>
          </a:r>
          <a:endParaRPr lang="en-ID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419100</xdr:colOff>
      <xdr:row>19</xdr:row>
      <xdr:rowOff>12700</xdr:rowOff>
    </xdr:from>
    <xdr:to>
      <xdr:col>18</xdr:col>
      <xdr:colOff>53623</xdr:colOff>
      <xdr:row>24</xdr:row>
      <xdr:rowOff>39511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33BBA3E1-77A8-414E-BDCB-DD4F6468A267}"/>
            </a:ext>
          </a:extLst>
        </xdr:cNvPr>
        <xdr:cNvSpPr txBox="1"/>
      </xdr:nvSpPr>
      <xdr:spPr>
        <a:xfrm>
          <a:off x="13817600" y="7835900"/>
          <a:ext cx="2682523" cy="915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0">
              <a:latin typeface="Times New Roman" panose="02020603050405020304" pitchFamily="18" charset="0"/>
              <a:cs typeface="Times New Roman" panose="02020603050405020304" pitchFamily="18" charset="0"/>
            </a:rPr>
            <a:t>Kurang respon</a:t>
          </a:r>
          <a:r>
            <a:rPr lang="en-ID" sz="16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terhadap sensor dan set up terburu-buru hingga baut kendor</a:t>
          </a:r>
          <a:endParaRPr lang="en-ID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318441</xdr:colOff>
      <xdr:row>23</xdr:row>
      <xdr:rowOff>162278</xdr:rowOff>
    </xdr:from>
    <xdr:to>
      <xdr:col>11</xdr:col>
      <xdr:colOff>321846</xdr:colOff>
      <xdr:row>30</xdr:row>
      <xdr:rowOff>106123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ADB1BBC0-D52B-49FC-A843-974441CD28EE}"/>
            </a:ext>
          </a:extLst>
        </xdr:cNvPr>
        <xdr:cNvSpPr txBox="1"/>
      </xdr:nvSpPr>
      <xdr:spPr>
        <a:xfrm>
          <a:off x="8832145" y="8628945"/>
          <a:ext cx="3672294" cy="1178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1">
              <a:latin typeface="Times New Roman" panose="02020603050405020304" pitchFamily="18" charset="0"/>
              <a:cs typeface="Times New Roman" panose="02020603050405020304" pitchFamily="18" charset="0"/>
            </a:rPr>
            <a:t>Lingkungan produksi tidak mendukung regulasi pembuangan panas mesin secara optimal dan kurang perawatan fasilitas udara </a:t>
          </a:r>
        </a:p>
      </xdr:txBody>
    </xdr:sp>
    <xdr:clientData/>
  </xdr:twoCellAnchor>
  <xdr:twoCellAnchor>
    <xdr:from>
      <xdr:col>7</xdr:col>
      <xdr:colOff>438693</xdr:colOff>
      <xdr:row>19</xdr:row>
      <xdr:rowOff>10348</xdr:rowOff>
    </xdr:from>
    <xdr:to>
      <xdr:col>12</xdr:col>
      <xdr:colOff>545136</xdr:colOff>
      <xdr:row>24</xdr:row>
      <xdr:rowOff>1605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3A5F6285-4549-4080-ADD8-DD395B412B5D}"/>
            </a:ext>
          </a:extLst>
        </xdr:cNvPr>
        <xdr:cNvSpPr txBox="1"/>
      </xdr:nvSpPr>
      <xdr:spPr>
        <a:xfrm>
          <a:off x="10175360" y="7771459"/>
          <a:ext cx="3163850" cy="8732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Karet sucker dan selang angin pecah serta Dry pump atau Kompresor tiba-tiba mati</a:t>
          </a:r>
          <a:endParaRPr lang="en-ID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304799</xdr:colOff>
      <xdr:row>12</xdr:row>
      <xdr:rowOff>100240</xdr:rowOff>
    </xdr:from>
    <xdr:to>
      <xdr:col>9</xdr:col>
      <xdr:colOff>275920</xdr:colOff>
      <xdr:row>16</xdr:row>
      <xdr:rowOff>6804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38F54DC7-AE9C-47A4-85C9-FD99BC6310DD}"/>
            </a:ext>
          </a:extLst>
        </xdr:cNvPr>
        <xdr:cNvSpPr txBox="1"/>
      </xdr:nvSpPr>
      <xdr:spPr>
        <a:xfrm>
          <a:off x="9436099" y="6678840"/>
          <a:ext cx="1799921" cy="617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Jalan kertas miring atau kertas mloy</a:t>
          </a:r>
          <a:endParaRPr lang="en-ID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254000</xdr:colOff>
      <xdr:row>5</xdr:row>
      <xdr:rowOff>127000</xdr:rowOff>
    </xdr:from>
    <xdr:to>
      <xdr:col>8</xdr:col>
      <xdr:colOff>25198</xdr:colOff>
      <xdr:row>11</xdr:row>
      <xdr:rowOff>11541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12E7EF7-E0F1-4F72-B079-5F549AD2C0E5}"/>
            </a:ext>
          </a:extLst>
        </xdr:cNvPr>
        <xdr:cNvSpPr txBox="1"/>
      </xdr:nvSpPr>
      <xdr:spPr>
        <a:xfrm>
          <a:off x="8166100" y="5461000"/>
          <a:ext cx="2209598" cy="951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1">
              <a:latin typeface="Times New Roman" panose="02020603050405020304" pitchFamily="18" charset="0"/>
              <a:cs typeface="Times New Roman" panose="02020603050405020304" pitchFamily="18" charset="0"/>
            </a:rPr>
            <a:t>Cara</a:t>
          </a:r>
          <a:r>
            <a:rPr lang="en-ID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penyimpanan dan penataan bahan baku salah</a:t>
          </a:r>
          <a:endParaRPr lang="en-ID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533400</xdr:colOff>
      <xdr:row>12</xdr:row>
      <xdr:rowOff>52160</xdr:rowOff>
    </xdr:from>
    <xdr:to>
      <xdr:col>14</xdr:col>
      <xdr:colOff>403374</xdr:colOff>
      <xdr:row>15</xdr:row>
      <xdr:rowOff>132896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932F7A6-E3E6-4A97-8AB8-9270EA4286D1}"/>
            </a:ext>
          </a:extLst>
        </xdr:cNvPr>
        <xdr:cNvSpPr txBox="1"/>
      </xdr:nvSpPr>
      <xdr:spPr>
        <a:xfrm>
          <a:off x="12103100" y="6630760"/>
          <a:ext cx="2308374" cy="614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Timing kurang pas, set up memakan waktu lama </a:t>
          </a:r>
          <a:endParaRPr lang="en-ID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330200</xdr:colOff>
      <xdr:row>5</xdr:row>
      <xdr:rowOff>114300</xdr:rowOff>
    </xdr:from>
    <xdr:to>
      <xdr:col>13</xdr:col>
      <xdr:colOff>208793</xdr:colOff>
      <xdr:row>10</xdr:row>
      <xdr:rowOff>166915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7B4BE483-CCA3-48DC-A333-454A96AC568F}"/>
            </a:ext>
          </a:extLst>
        </xdr:cNvPr>
        <xdr:cNvSpPr txBox="1"/>
      </xdr:nvSpPr>
      <xdr:spPr>
        <a:xfrm>
          <a:off x="11290300" y="5448300"/>
          <a:ext cx="2316993" cy="941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Menekankan standarisasi metode kerja penyetelan mesin </a:t>
          </a:r>
        </a:p>
      </xdr:txBody>
    </xdr:sp>
    <xdr:clientData/>
  </xdr:twoCellAnchor>
  <xdr:twoCellAnchor>
    <xdr:from>
      <xdr:col>15</xdr:col>
      <xdr:colOff>558800</xdr:colOff>
      <xdr:row>10</xdr:row>
      <xdr:rowOff>152400</xdr:rowOff>
    </xdr:from>
    <xdr:to>
      <xdr:col>19</xdr:col>
      <xdr:colOff>408942</xdr:colOff>
      <xdr:row>17</xdr:row>
      <xdr:rowOff>-1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EB5F3C0E-0306-4C2F-B2DB-E120505A6557}"/>
            </a:ext>
          </a:extLst>
        </xdr:cNvPr>
        <xdr:cNvSpPr txBox="1"/>
      </xdr:nvSpPr>
      <xdr:spPr>
        <a:xfrm>
          <a:off x="15176500" y="6375400"/>
          <a:ext cx="2288542" cy="1092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AS Silinder putus, Gripper swing bermasalah, Coil valve feeder mati</a:t>
          </a:r>
          <a:endParaRPr lang="en-ID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497568</xdr:colOff>
      <xdr:row>5</xdr:row>
      <xdr:rowOff>50800</xdr:rowOff>
    </xdr:from>
    <xdr:to>
      <xdr:col>18</xdr:col>
      <xdr:colOff>50043</xdr:colOff>
      <xdr:row>10</xdr:row>
      <xdr:rowOff>88901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D7AB59BA-5507-420E-B797-F5348BC87481}"/>
            </a:ext>
          </a:extLst>
        </xdr:cNvPr>
        <xdr:cNvSpPr txBox="1"/>
      </xdr:nvSpPr>
      <xdr:spPr>
        <a:xfrm>
          <a:off x="14505668" y="5384800"/>
          <a:ext cx="1990875" cy="927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ID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Lemahnya sistem </a:t>
          </a:r>
          <a:r>
            <a:rPr lang="en-ID" sz="16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Planned Maintenance </a:t>
          </a:r>
        </a:p>
      </xdr:txBody>
    </xdr:sp>
    <xdr:clientData/>
  </xdr:twoCellAnchor>
  <xdr:twoCellAnchor>
    <xdr:from>
      <xdr:col>16</xdr:col>
      <xdr:colOff>493889</xdr:colOff>
      <xdr:row>19</xdr:row>
      <xdr:rowOff>1</xdr:rowOff>
    </xdr:from>
    <xdr:to>
      <xdr:col>19</xdr:col>
      <xdr:colOff>388056</xdr:colOff>
      <xdr:row>32</xdr:row>
      <xdr:rowOff>94075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75EDC8D8-9139-AA71-197F-F091C6106E30}"/>
            </a:ext>
          </a:extLst>
        </xdr:cNvPr>
        <xdr:cNvCxnSpPr/>
      </xdr:nvCxnSpPr>
      <xdr:spPr>
        <a:xfrm flipV="1">
          <a:off x="15733889" y="7761112"/>
          <a:ext cx="1728611" cy="238713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282222</xdr:colOff>
      <xdr:row>24</xdr:row>
      <xdr:rowOff>11759</xdr:rowOff>
    </xdr:from>
    <xdr:to>
      <xdr:col>18</xdr:col>
      <xdr:colOff>234715</xdr:colOff>
      <xdr:row>24</xdr:row>
      <xdr:rowOff>34808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CB504082-50DB-41E5-96D3-FD6B34372CA5}"/>
            </a:ext>
          </a:extLst>
        </xdr:cNvPr>
        <xdr:cNvCxnSpPr/>
      </xdr:nvCxnSpPr>
      <xdr:spPr>
        <a:xfrm>
          <a:off x="13687778" y="8654815"/>
          <a:ext cx="3009900" cy="2304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23048</xdr:colOff>
      <xdr:row>30</xdr:row>
      <xdr:rowOff>81844</xdr:rowOff>
    </xdr:from>
    <xdr:to>
      <xdr:col>16</xdr:col>
      <xdr:colOff>587022</xdr:colOff>
      <xdr:row>30</xdr:row>
      <xdr:rowOff>104893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8F8CECB6-93EA-4028-B5AC-EE28A96F569F}"/>
            </a:ext>
          </a:extLst>
        </xdr:cNvPr>
        <xdr:cNvCxnSpPr/>
      </xdr:nvCxnSpPr>
      <xdr:spPr>
        <a:xfrm>
          <a:off x="12817122" y="9783233"/>
          <a:ext cx="3009900" cy="2304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210727</xdr:colOff>
      <xdr:row>23</xdr:row>
      <xdr:rowOff>175447</xdr:rowOff>
    </xdr:from>
    <xdr:to>
      <xdr:col>12</xdr:col>
      <xdr:colOff>163220</xdr:colOff>
      <xdr:row>24</xdr:row>
      <xdr:rowOff>22107</xdr:rowOff>
    </xdr:to>
    <xdr:cxnSp macro="">
      <xdr:nvCxnSpPr>
        <xdr:cNvPr id="57" name="Straight Arrow Connector 56">
          <a:extLst>
            <a:ext uri="{FF2B5EF4-FFF2-40B4-BE49-F238E27FC236}">
              <a16:creationId xmlns:a16="http://schemas.microsoft.com/office/drawing/2014/main" id="{06F84910-1BBF-4A10-B283-62229F609B5A}"/>
            </a:ext>
          </a:extLst>
        </xdr:cNvPr>
        <xdr:cNvCxnSpPr/>
      </xdr:nvCxnSpPr>
      <xdr:spPr>
        <a:xfrm>
          <a:off x="9947394" y="8642114"/>
          <a:ext cx="3009900" cy="2304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364066</xdr:colOff>
      <xdr:row>19</xdr:row>
      <xdr:rowOff>23049</xdr:rowOff>
    </xdr:from>
    <xdr:to>
      <xdr:col>13</xdr:col>
      <xdr:colOff>258232</xdr:colOff>
      <xdr:row>32</xdr:row>
      <xdr:rowOff>117123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EAC48E93-221B-425B-9339-A15ACCF3E825}"/>
            </a:ext>
          </a:extLst>
        </xdr:cNvPr>
        <xdr:cNvCxnSpPr/>
      </xdr:nvCxnSpPr>
      <xdr:spPr>
        <a:xfrm flipV="1">
          <a:off x="11935177" y="7784160"/>
          <a:ext cx="1728611" cy="238713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35277</xdr:colOff>
      <xdr:row>30</xdr:row>
      <xdr:rowOff>70555</xdr:rowOff>
    </xdr:from>
    <xdr:to>
      <xdr:col>10</xdr:col>
      <xdr:colOff>597842</xdr:colOff>
      <xdr:row>30</xdr:row>
      <xdr:rowOff>80433</xdr:rowOff>
    </xdr:to>
    <xdr:cxnSp macro="">
      <xdr:nvCxnSpPr>
        <xdr:cNvPr id="62" name="Straight Arrow Connector 61">
          <a:extLst>
            <a:ext uri="{FF2B5EF4-FFF2-40B4-BE49-F238E27FC236}">
              <a16:creationId xmlns:a16="http://schemas.microsoft.com/office/drawing/2014/main" id="{A3DB6DCC-0132-4A57-BA27-90010B2757B6}"/>
            </a:ext>
          </a:extLst>
        </xdr:cNvPr>
        <xdr:cNvCxnSpPr/>
      </xdr:nvCxnSpPr>
      <xdr:spPr>
        <a:xfrm>
          <a:off x="8548981" y="9771944"/>
          <a:ext cx="3619972" cy="987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246945</xdr:colOff>
      <xdr:row>1</xdr:row>
      <xdr:rowOff>94075</xdr:rowOff>
    </xdr:from>
    <xdr:to>
      <xdr:col>16</xdr:col>
      <xdr:colOff>45158</xdr:colOff>
      <xdr:row>18</xdr:row>
      <xdr:rowOff>115712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FE2AB85F-F4D3-4343-9574-610FFEA77929}"/>
            </a:ext>
          </a:extLst>
        </xdr:cNvPr>
        <xdr:cNvCxnSpPr/>
      </xdr:nvCxnSpPr>
      <xdr:spPr>
        <a:xfrm>
          <a:off x="13041019" y="4680186"/>
          <a:ext cx="2244139" cy="302024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164159</xdr:colOff>
      <xdr:row>1</xdr:row>
      <xdr:rowOff>93604</xdr:rowOff>
    </xdr:from>
    <xdr:to>
      <xdr:col>10</xdr:col>
      <xdr:colOff>573854</xdr:colOff>
      <xdr:row>18</xdr:row>
      <xdr:rowOff>115241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9C4FC8A4-44C0-487F-9D65-0AAB5261E85F}"/>
            </a:ext>
          </a:extLst>
        </xdr:cNvPr>
        <xdr:cNvCxnSpPr/>
      </xdr:nvCxnSpPr>
      <xdr:spPr>
        <a:xfrm>
          <a:off x="9900826" y="4679715"/>
          <a:ext cx="2244139" cy="302024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305741</xdr:colOff>
      <xdr:row>1</xdr:row>
      <xdr:rowOff>35278</xdr:rowOff>
    </xdr:from>
    <xdr:to>
      <xdr:col>20</xdr:col>
      <xdr:colOff>455791</xdr:colOff>
      <xdr:row>18</xdr:row>
      <xdr:rowOff>126530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id="{D5976EFC-E9F1-413F-8139-FEDE95D0B53A}"/>
            </a:ext>
          </a:extLst>
        </xdr:cNvPr>
        <xdr:cNvCxnSpPr/>
      </xdr:nvCxnSpPr>
      <xdr:spPr>
        <a:xfrm>
          <a:off x="16157222" y="4621389"/>
          <a:ext cx="1984495" cy="308986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70556</xdr:colOff>
      <xdr:row>17</xdr:row>
      <xdr:rowOff>9879</xdr:rowOff>
    </xdr:from>
    <xdr:to>
      <xdr:col>20</xdr:col>
      <xdr:colOff>233305</xdr:colOff>
      <xdr:row>17</xdr:row>
      <xdr:rowOff>23519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id="{85823BE9-CC11-48E1-B027-09D4991AD10A}"/>
            </a:ext>
          </a:extLst>
        </xdr:cNvPr>
        <xdr:cNvCxnSpPr/>
      </xdr:nvCxnSpPr>
      <xdr:spPr>
        <a:xfrm flipV="1">
          <a:off x="15310556" y="7418212"/>
          <a:ext cx="2608675" cy="136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516938</xdr:colOff>
      <xdr:row>10</xdr:row>
      <xdr:rowOff>115242</xdr:rowOff>
    </xdr:from>
    <xdr:to>
      <xdr:col>19</xdr:col>
      <xdr:colOff>68206</xdr:colOff>
      <xdr:row>10</xdr:row>
      <xdr:rowOff>128882</xdr:rowOff>
    </xdr:to>
    <xdr:cxnSp macro="">
      <xdr:nvCxnSpPr>
        <xdr:cNvPr id="72" name="Straight Arrow Connector 71">
          <a:extLst>
            <a:ext uri="{FF2B5EF4-FFF2-40B4-BE49-F238E27FC236}">
              <a16:creationId xmlns:a16="http://schemas.microsoft.com/office/drawing/2014/main" id="{8E3DAC2E-2F1B-45EB-9EE6-12FC4E7C52E5}"/>
            </a:ext>
          </a:extLst>
        </xdr:cNvPr>
        <xdr:cNvCxnSpPr/>
      </xdr:nvCxnSpPr>
      <xdr:spPr>
        <a:xfrm flipV="1">
          <a:off x="14533975" y="6288853"/>
          <a:ext cx="2608675" cy="136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22578</xdr:colOff>
      <xdr:row>11</xdr:row>
      <xdr:rowOff>47037</xdr:rowOff>
    </xdr:from>
    <xdr:to>
      <xdr:col>14</xdr:col>
      <xdr:colOff>258703</xdr:colOff>
      <xdr:row>11</xdr:row>
      <xdr:rowOff>57855</xdr:rowOff>
    </xdr:to>
    <xdr:cxnSp macro="">
      <xdr:nvCxnSpPr>
        <xdr:cNvPr id="73" name="Straight Arrow Connector 72">
          <a:extLst>
            <a:ext uri="{FF2B5EF4-FFF2-40B4-BE49-F238E27FC236}">
              <a16:creationId xmlns:a16="http://schemas.microsoft.com/office/drawing/2014/main" id="{F7AB9194-2B5A-4E13-8952-949C190BC6AA}"/>
            </a:ext>
          </a:extLst>
        </xdr:cNvPr>
        <xdr:cNvCxnSpPr/>
      </xdr:nvCxnSpPr>
      <xdr:spPr>
        <a:xfrm flipV="1">
          <a:off x="11593689" y="6397037"/>
          <a:ext cx="2682051" cy="1081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175448</xdr:colOff>
      <xdr:row>17</xdr:row>
      <xdr:rowOff>1</xdr:rowOff>
    </xdr:from>
    <xdr:to>
      <xdr:col>15</xdr:col>
      <xdr:colOff>338197</xdr:colOff>
      <xdr:row>17</xdr:row>
      <xdr:rowOff>13641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id="{31D8AEDE-49AF-4253-B792-B5FBDEE42EEA}"/>
            </a:ext>
          </a:extLst>
        </xdr:cNvPr>
        <xdr:cNvCxnSpPr/>
      </xdr:nvCxnSpPr>
      <xdr:spPr>
        <a:xfrm flipV="1">
          <a:off x="12358041" y="7408334"/>
          <a:ext cx="2608675" cy="136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151460</xdr:colOff>
      <xdr:row>16</xdr:row>
      <xdr:rowOff>175920</xdr:rowOff>
    </xdr:from>
    <xdr:to>
      <xdr:col>10</xdr:col>
      <xdr:colOff>314209</xdr:colOff>
      <xdr:row>17</xdr:row>
      <xdr:rowOff>13171</xdr:rowOff>
    </xdr:to>
    <xdr:cxnSp macro="">
      <xdr:nvCxnSpPr>
        <xdr:cNvPr id="77" name="Straight Arrow Connector 76">
          <a:extLst>
            <a:ext uri="{FF2B5EF4-FFF2-40B4-BE49-F238E27FC236}">
              <a16:creationId xmlns:a16="http://schemas.microsoft.com/office/drawing/2014/main" id="{F74B05B6-02C3-4688-B6C8-7C3EFC3E7BED}"/>
            </a:ext>
          </a:extLst>
        </xdr:cNvPr>
        <xdr:cNvCxnSpPr/>
      </xdr:nvCxnSpPr>
      <xdr:spPr>
        <a:xfrm flipV="1">
          <a:off x="9276645" y="7407864"/>
          <a:ext cx="2608675" cy="136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9878</xdr:colOff>
      <xdr:row>11</xdr:row>
      <xdr:rowOff>69616</xdr:rowOff>
    </xdr:from>
    <xdr:to>
      <xdr:col>9</xdr:col>
      <xdr:colOff>172627</xdr:colOff>
      <xdr:row>11</xdr:row>
      <xdr:rowOff>83256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id="{A2812609-6CC5-4F17-B5AD-85BA66C69806}"/>
            </a:ext>
          </a:extLst>
        </xdr:cNvPr>
        <xdr:cNvCxnSpPr/>
      </xdr:nvCxnSpPr>
      <xdr:spPr>
        <a:xfrm flipV="1">
          <a:off x="8523582" y="6419616"/>
          <a:ext cx="2608675" cy="136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happy lailatul" id="{5D59380F-B0D1-41CB-9A5A-D8577972BD26}" userId="bb4047b705bb55f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" dT="2026-05-03T16:00:28.87" personId="{5D59380F-B0D1-41CB-9A5A-D8577972BD26}" id="{BE282C4F-D32B-4022-A8E9-8B53F6AB3EA3}">
    <text>Belum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4"/>
  <sheetViews>
    <sheetView tabSelected="1" topLeftCell="A11" zoomScale="99" workbookViewId="0">
      <selection activeCell="B20" sqref="B20"/>
    </sheetView>
  </sheetViews>
  <sheetFormatPr defaultColWidth="9.1796875" defaultRowHeight="14" x14ac:dyDescent="0.3"/>
  <cols>
    <col min="1" max="2" width="9.1796875" style="1"/>
    <col min="3" max="3" width="17.453125" style="1" bestFit="1" customWidth="1"/>
    <col min="4" max="4" width="11.1796875" style="1" bestFit="1" customWidth="1"/>
    <col min="5" max="5" width="11" style="1" bestFit="1" customWidth="1"/>
    <col min="6" max="6" width="10.7265625" style="1" customWidth="1"/>
    <col min="7" max="7" width="11.81640625" style="1" customWidth="1"/>
    <col min="8" max="8" width="10.81640625" style="1" customWidth="1"/>
    <col min="9" max="9" width="9.1796875" style="1"/>
    <col min="10" max="10" width="12.81640625" style="1" customWidth="1"/>
    <col min="11" max="11" width="12.1796875" style="1" customWidth="1"/>
    <col min="12" max="16384" width="9.1796875" style="1"/>
  </cols>
  <sheetData>
    <row r="2" spans="2:8" x14ac:dyDescent="0.3">
      <c r="C2" s="75" t="s">
        <v>2</v>
      </c>
      <c r="D2" s="76">
        <v>310</v>
      </c>
      <c r="E2" s="75" t="s">
        <v>0</v>
      </c>
      <c r="F2" s="44"/>
      <c r="H2" s="127"/>
    </row>
    <row r="3" spans="2:8" x14ac:dyDescent="0.3">
      <c r="C3" s="77" t="s">
        <v>3</v>
      </c>
      <c r="D3" s="78">
        <f>D2/12</f>
        <v>25.833333333333332</v>
      </c>
      <c r="E3" s="77" t="s">
        <v>1</v>
      </c>
      <c r="F3" s="44"/>
      <c r="H3" s="127"/>
    </row>
    <row r="5" spans="2:8" ht="14.5" thickBot="1" x14ac:dyDescent="0.35">
      <c r="B5" s="79" t="s">
        <v>10</v>
      </c>
      <c r="C5" s="79"/>
      <c r="D5" s="79"/>
    </row>
    <row r="6" spans="2:8" ht="14.5" thickBot="1" x14ac:dyDescent="0.35">
      <c r="C6" s="80" t="s">
        <v>8</v>
      </c>
      <c r="D6" s="81" t="s">
        <v>1</v>
      </c>
      <c r="E6" s="82" t="s">
        <v>9</v>
      </c>
      <c r="G6" s="113"/>
    </row>
    <row r="7" spans="2:8" x14ac:dyDescent="0.3">
      <c r="C7" s="7" t="s">
        <v>4</v>
      </c>
      <c r="D7" s="61">
        <v>19.73</v>
      </c>
      <c r="E7" s="83">
        <f>D7/$D$2</f>
        <v>6.3645161290322577E-2</v>
      </c>
      <c r="G7" s="44"/>
    </row>
    <row r="8" spans="2:8" x14ac:dyDescent="0.3">
      <c r="C8" s="8" t="s">
        <v>5</v>
      </c>
      <c r="D8" s="84">
        <v>22</v>
      </c>
      <c r="E8" s="85">
        <f>D8/$D$2</f>
        <v>7.0967741935483872E-2</v>
      </c>
      <c r="G8" s="44"/>
    </row>
    <row r="9" spans="2:8" x14ac:dyDescent="0.3">
      <c r="C9" s="8" t="s">
        <v>6</v>
      </c>
      <c r="D9" s="84">
        <v>30</v>
      </c>
      <c r="E9" s="85">
        <f>D9/$D$2</f>
        <v>9.6774193548387094E-2</v>
      </c>
      <c r="G9" s="44"/>
    </row>
    <row r="10" spans="2:8" ht="14.5" thickBot="1" x14ac:dyDescent="0.35">
      <c r="C10" s="86" t="s">
        <v>7</v>
      </c>
      <c r="D10" s="87">
        <v>69</v>
      </c>
      <c r="E10" s="88">
        <f>D10/$D$2</f>
        <v>0.22258064516129034</v>
      </c>
      <c r="G10" s="44"/>
    </row>
    <row r="11" spans="2:8" x14ac:dyDescent="0.3">
      <c r="D11" s="109"/>
      <c r="E11" s="44"/>
      <c r="G11" s="44"/>
    </row>
    <row r="13" spans="2:8" x14ac:dyDescent="0.3">
      <c r="B13" s="79" t="s">
        <v>52</v>
      </c>
      <c r="C13" s="79"/>
      <c r="D13" s="79"/>
    </row>
    <row r="14" spans="2:8" x14ac:dyDescent="0.3">
      <c r="C14" s="43"/>
    </row>
    <row r="15" spans="2:8" x14ac:dyDescent="0.3">
      <c r="C15" s="76" t="s">
        <v>54</v>
      </c>
      <c r="D15" s="76">
        <f>24*365</f>
        <v>8760</v>
      </c>
      <c r="E15" s="79" t="s">
        <v>0</v>
      </c>
    </row>
    <row r="16" spans="2:8" x14ac:dyDescent="0.3">
      <c r="C16" s="45" t="s">
        <v>53</v>
      </c>
      <c r="D16" s="45">
        <f>24*30</f>
        <v>720</v>
      </c>
      <c r="E16" s="89" t="s">
        <v>1</v>
      </c>
    </row>
    <row r="17" spans="2:8" x14ac:dyDescent="0.3">
      <c r="C17" s="43"/>
    </row>
    <row r="18" spans="2:8" x14ac:dyDescent="0.3">
      <c r="B18" s="89" t="s">
        <v>55</v>
      </c>
      <c r="C18" s="90"/>
      <c r="D18" s="89"/>
    </row>
    <row r="19" spans="2:8" x14ac:dyDescent="0.3">
      <c r="C19" s="91" t="s">
        <v>8</v>
      </c>
      <c r="D19" s="91" t="s">
        <v>1</v>
      </c>
      <c r="E19" s="91" t="s">
        <v>9</v>
      </c>
    </row>
    <row r="20" spans="2:8" x14ac:dyDescent="0.3">
      <c r="C20" s="2" t="s">
        <v>56</v>
      </c>
      <c r="D20" s="21">
        <f>$D$16-D7</f>
        <v>700.27</v>
      </c>
      <c r="E20" s="92">
        <f>D20/$D$15</f>
        <v>7.9939497716894972E-2</v>
      </c>
      <c r="H20" s="103"/>
    </row>
    <row r="21" spans="2:8" x14ac:dyDescent="0.3">
      <c r="C21" s="2" t="s">
        <v>57</v>
      </c>
      <c r="D21" s="21">
        <f t="shared" ref="D21:D23" si="0">$D$16-D8</f>
        <v>698</v>
      </c>
      <c r="E21" s="92">
        <f t="shared" ref="E21:E23" si="1">D21/$D$15</f>
        <v>7.9680365296803654E-2</v>
      </c>
      <c r="H21" s="103"/>
    </row>
    <row r="22" spans="2:8" x14ac:dyDescent="0.3">
      <c r="C22" s="2" t="s">
        <v>58</v>
      </c>
      <c r="D22" s="21">
        <f t="shared" si="0"/>
        <v>690</v>
      </c>
      <c r="E22" s="92">
        <f t="shared" si="1"/>
        <v>7.8767123287671229E-2</v>
      </c>
      <c r="H22" s="103"/>
    </row>
    <row r="23" spans="2:8" x14ac:dyDescent="0.3">
      <c r="C23" s="2" t="s">
        <v>59</v>
      </c>
      <c r="D23" s="21">
        <f t="shared" si="0"/>
        <v>651</v>
      </c>
      <c r="E23" s="92">
        <f t="shared" si="1"/>
        <v>7.4315068493150685E-2</v>
      </c>
      <c r="H23" s="103"/>
    </row>
    <row r="24" spans="2:8" x14ac:dyDescent="0.3">
      <c r="D24" s="43"/>
      <c r="E24" s="43"/>
    </row>
  </sheetData>
  <mergeCells count="1">
    <mergeCell ref="H2:H3"/>
  </mergeCells>
  <phoneticPr fontId="5" type="noConversion"/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zoomScale="70" zoomScaleNormal="80" workbookViewId="0">
      <selection activeCell="L16" sqref="L16"/>
    </sheetView>
  </sheetViews>
  <sheetFormatPr defaultColWidth="8.7265625" defaultRowHeight="14" x14ac:dyDescent="0.3"/>
  <cols>
    <col min="1" max="1" width="8.7265625" style="1"/>
    <col min="2" max="2" width="13.1796875" style="1" bestFit="1" customWidth="1"/>
    <col min="3" max="4" width="10.7265625" style="1" customWidth="1"/>
    <col min="5" max="5" width="11.81640625" style="1" customWidth="1"/>
    <col min="6" max="6" width="12.7265625" style="1" bestFit="1" customWidth="1"/>
    <col min="7" max="7" width="12.453125" style="1" bestFit="1" customWidth="1"/>
    <col min="8" max="8" width="10.7265625" style="1" customWidth="1"/>
    <col min="9" max="9" width="12.7265625" style="1" bestFit="1" customWidth="1"/>
    <col min="10" max="10" width="13.1796875" style="1" bestFit="1" customWidth="1"/>
    <col min="11" max="11" width="14.54296875" style="1" bestFit="1" customWidth="1"/>
    <col min="12" max="12" width="11.453125" style="1" bestFit="1" customWidth="1"/>
    <col min="13" max="13" width="11.54296875" style="1" bestFit="1" customWidth="1"/>
    <col min="14" max="14" width="14.7265625" style="1" bestFit="1" customWidth="1"/>
    <col min="15" max="15" width="12.453125" style="1" bestFit="1" customWidth="1"/>
    <col min="16" max="16" width="9.26953125" style="1" bestFit="1" customWidth="1"/>
    <col min="17" max="16384" width="8.7265625" style="1"/>
  </cols>
  <sheetData>
    <row r="1" spans="2:16" ht="14.5" thickBot="1" x14ac:dyDescent="0.35"/>
    <row r="2" spans="2:16" ht="15" x14ac:dyDescent="0.3">
      <c r="B2" s="137" t="s">
        <v>26</v>
      </c>
      <c r="C2" s="138"/>
      <c r="D2" s="138"/>
      <c r="E2" s="138"/>
      <c r="F2" s="138"/>
      <c r="G2" s="138"/>
      <c r="H2" s="138"/>
      <c r="I2" s="138"/>
      <c r="J2" s="138"/>
      <c r="K2" s="139"/>
      <c r="N2" s="140" t="s">
        <v>51</v>
      </c>
      <c r="O2" s="141"/>
      <c r="P2" s="142"/>
    </row>
    <row r="3" spans="2:16" ht="28" x14ac:dyDescent="0.3">
      <c r="B3" s="49" t="s">
        <v>13</v>
      </c>
      <c r="C3" s="37" t="s">
        <v>18</v>
      </c>
      <c r="D3" s="37" t="s">
        <v>19</v>
      </c>
      <c r="E3" s="37" t="s">
        <v>20</v>
      </c>
      <c r="F3" s="37" t="s">
        <v>21</v>
      </c>
      <c r="G3" s="37" t="s">
        <v>24</v>
      </c>
      <c r="H3" s="37" t="s">
        <v>25</v>
      </c>
      <c r="I3" s="37" t="s">
        <v>22</v>
      </c>
      <c r="J3" s="37" t="s">
        <v>23</v>
      </c>
      <c r="K3" s="50" t="s">
        <v>50</v>
      </c>
      <c r="N3" s="66" t="s">
        <v>60</v>
      </c>
      <c r="O3" s="67" t="s">
        <v>51</v>
      </c>
      <c r="P3" s="68" t="s">
        <v>61</v>
      </c>
    </row>
    <row r="4" spans="2:16" x14ac:dyDescent="0.3">
      <c r="B4" s="51" t="s">
        <v>11</v>
      </c>
      <c r="C4" s="39">
        <v>62016</v>
      </c>
      <c r="D4" s="40">
        <v>1183.8</v>
      </c>
      <c r="E4" s="39">
        <f>C4-D4</f>
        <v>60832.2</v>
      </c>
      <c r="F4" s="38">
        <v>3501350</v>
      </c>
      <c r="G4" s="118">
        <f>E22</f>
        <v>1.704228286548563E-2</v>
      </c>
      <c r="H4" s="6">
        <f>F4*2%</f>
        <v>70027</v>
      </c>
      <c r="I4" s="2">
        <v>60</v>
      </c>
      <c r="J4" s="31">
        <v>4277814</v>
      </c>
      <c r="K4" s="52">
        <f>$F$4+$H$4</f>
        <v>3571377</v>
      </c>
      <c r="N4" s="46">
        <f>F4*G4</f>
        <v>59670.997111068107</v>
      </c>
      <c r="O4" s="39">
        <f>C4-N4</f>
        <v>2345.0028889318928</v>
      </c>
      <c r="P4" s="58">
        <f>O4/C4*100%</f>
        <v>3.7812869081074126E-2</v>
      </c>
    </row>
    <row r="5" spans="2:16" x14ac:dyDescent="0.3">
      <c r="B5" s="51" t="s">
        <v>14</v>
      </c>
      <c r="C5" s="39">
        <v>41880</v>
      </c>
      <c r="D5" s="40">
        <v>1320</v>
      </c>
      <c r="E5" s="39">
        <f>C5-D5</f>
        <v>40560</v>
      </c>
      <c r="F5" s="19">
        <v>3490000</v>
      </c>
      <c r="G5" s="118">
        <f t="shared" ref="G5:G7" si="0">E23</f>
        <v>1.1255474092987742E-2</v>
      </c>
      <c r="H5" s="6">
        <f t="shared" ref="H5:H7" si="1">F5*2%</f>
        <v>69800</v>
      </c>
      <c r="I5" s="2">
        <v>60</v>
      </c>
      <c r="J5" s="31">
        <v>4277814</v>
      </c>
      <c r="K5" s="52">
        <f>$F$5+$H$5</f>
        <v>3559800</v>
      </c>
      <c r="N5" s="46">
        <f>F5*G5</f>
        <v>39281.604584527224</v>
      </c>
      <c r="O5" s="39">
        <f>C5-N5</f>
        <v>2598.3954154727762</v>
      </c>
      <c r="P5" s="58">
        <f>O5/C5*100%</f>
        <v>6.2043825584354735E-2</v>
      </c>
    </row>
    <row r="6" spans="2:16" x14ac:dyDescent="0.3">
      <c r="B6" s="51" t="s">
        <v>15</v>
      </c>
      <c r="C6" s="39">
        <v>41400</v>
      </c>
      <c r="D6" s="40">
        <v>1800</v>
      </c>
      <c r="E6" s="39">
        <f t="shared" ref="E6:E7" si="2">C6-D6</f>
        <v>39600</v>
      </c>
      <c r="F6" s="19">
        <v>3450000</v>
      </c>
      <c r="G6" s="118">
        <f t="shared" si="0"/>
        <v>1.0979206049149339E-2</v>
      </c>
      <c r="H6" s="6">
        <f t="shared" si="1"/>
        <v>69000</v>
      </c>
      <c r="I6" s="2">
        <v>60</v>
      </c>
      <c r="J6" s="31">
        <v>4277814</v>
      </c>
      <c r="K6" s="52">
        <f>$F$6+$H$6</f>
        <v>3519000</v>
      </c>
      <c r="N6" s="46">
        <f>F6*G6</f>
        <v>37878.260869565223</v>
      </c>
      <c r="O6" s="39">
        <f>C6-N6</f>
        <v>3521.7391304347766</v>
      </c>
      <c r="P6" s="58">
        <f>O6/C6*100%</f>
        <v>8.5066162570888323E-2</v>
      </c>
    </row>
    <row r="7" spans="2:16" ht="14.5" thickBot="1" x14ac:dyDescent="0.35">
      <c r="B7" s="51" t="s">
        <v>16</v>
      </c>
      <c r="C7" s="39">
        <v>39060</v>
      </c>
      <c r="D7" s="40">
        <v>4140</v>
      </c>
      <c r="E7" s="39">
        <f t="shared" si="2"/>
        <v>34920</v>
      </c>
      <c r="F7" s="38">
        <v>3255000</v>
      </c>
      <c r="G7" s="118">
        <f t="shared" si="0"/>
        <v>9.5910297521714215E-3</v>
      </c>
      <c r="H7" s="6">
        <f t="shared" si="1"/>
        <v>65100</v>
      </c>
      <c r="I7" s="2">
        <v>60</v>
      </c>
      <c r="J7" s="31">
        <v>4277814</v>
      </c>
      <c r="K7" s="52">
        <f t="shared" ref="K7" si="3">F7+H7</f>
        <v>3320100</v>
      </c>
      <c r="N7" s="47">
        <f>F7*G7</f>
        <v>31218.801843317979</v>
      </c>
      <c r="O7" s="48">
        <f>C7-N7</f>
        <v>7841.1981566820214</v>
      </c>
      <c r="P7" s="59">
        <f>O7/C7*100%</f>
        <v>0.20074752065238149</v>
      </c>
    </row>
    <row r="8" spans="2:16" ht="14.5" thickBot="1" x14ac:dyDescent="0.35">
      <c r="B8" s="53" t="s">
        <v>17</v>
      </c>
      <c r="C8" s="114">
        <f>SUM(C4:C7)</f>
        <v>184356</v>
      </c>
      <c r="D8" s="114">
        <f t="shared" ref="D8:K8" si="4">SUM(D4:D7)</f>
        <v>8443.7999999999993</v>
      </c>
      <c r="E8" s="114">
        <f t="shared" si="4"/>
        <v>175912.2</v>
      </c>
      <c r="F8" s="54">
        <f>SUM(F4:F7)</f>
        <v>13696350</v>
      </c>
      <c r="G8" s="55">
        <f t="shared" si="4"/>
        <v>4.8867992759794129E-2</v>
      </c>
      <c r="H8" s="54">
        <f t="shared" si="4"/>
        <v>273927</v>
      </c>
      <c r="I8" s="56">
        <f t="shared" si="4"/>
        <v>240</v>
      </c>
      <c r="J8" s="54">
        <f>SUM(J4:J7)</f>
        <v>17111256</v>
      </c>
      <c r="K8" s="57">
        <f t="shared" si="4"/>
        <v>13970277</v>
      </c>
      <c r="M8" s="32"/>
    </row>
    <row r="9" spans="2:16" x14ac:dyDescent="0.3">
      <c r="K9" s="42"/>
    </row>
    <row r="10" spans="2:16" ht="14.5" thickBot="1" x14ac:dyDescent="0.35"/>
    <row r="11" spans="2:16" ht="16" thickBot="1" x14ac:dyDescent="0.4">
      <c r="B11" s="128" t="s">
        <v>27</v>
      </c>
      <c r="C11" s="129"/>
      <c r="D11" s="129"/>
      <c r="E11" s="130"/>
      <c r="G11" s="131" t="s">
        <v>30</v>
      </c>
      <c r="H11" s="132"/>
      <c r="I11" s="132"/>
      <c r="J11" s="133"/>
      <c r="L11" s="32"/>
    </row>
    <row r="12" spans="2:16" ht="28.5" thickBot="1" x14ac:dyDescent="0.35">
      <c r="B12" s="3" t="s">
        <v>13</v>
      </c>
      <c r="C12" s="25" t="s">
        <v>19</v>
      </c>
      <c r="D12" s="23" t="s">
        <v>28</v>
      </c>
      <c r="E12" s="26" t="s">
        <v>29</v>
      </c>
      <c r="G12" s="27" t="s">
        <v>13</v>
      </c>
      <c r="H12" s="23" t="s">
        <v>20</v>
      </c>
      <c r="I12" s="23" t="s">
        <v>21</v>
      </c>
      <c r="J12" s="24" t="s">
        <v>30</v>
      </c>
      <c r="L12" s="110"/>
    </row>
    <row r="13" spans="2:16" x14ac:dyDescent="0.3">
      <c r="B13" s="7" t="s">
        <v>11</v>
      </c>
      <c r="C13" s="41">
        <f>D4</f>
        <v>1183.8</v>
      </c>
      <c r="D13" s="41">
        <f>C4</f>
        <v>62016</v>
      </c>
      <c r="E13" s="10">
        <f>(1-(C13/D13))</f>
        <v>0.98091137770897829</v>
      </c>
      <c r="G13" s="7" t="s">
        <v>11</v>
      </c>
      <c r="H13" s="41">
        <f>E4</f>
        <v>60832.2</v>
      </c>
      <c r="I13" s="5">
        <f>F4</f>
        <v>3501350</v>
      </c>
      <c r="J13" s="115">
        <f>H13/I13</f>
        <v>1.7373927199508761E-2</v>
      </c>
      <c r="L13" s="110"/>
    </row>
    <row r="14" spans="2:16" x14ac:dyDescent="0.3">
      <c r="B14" s="8" t="s">
        <v>14</v>
      </c>
      <c r="C14" s="41">
        <f t="shared" ref="C14:C16" si="5">D5</f>
        <v>1320</v>
      </c>
      <c r="D14" s="41">
        <f>C5</f>
        <v>41880</v>
      </c>
      <c r="E14" s="10">
        <f t="shared" ref="E14:E16" si="6">(1-(C14/D14))</f>
        <v>0.96848137535816614</v>
      </c>
      <c r="G14" s="8" t="s">
        <v>14</v>
      </c>
      <c r="H14" s="41">
        <f t="shared" ref="H14:H16" si="7">E5</f>
        <v>40560</v>
      </c>
      <c r="I14" s="5">
        <f t="shared" ref="I14:I16" si="8">F5</f>
        <v>3490000</v>
      </c>
      <c r="J14" s="115">
        <f>H14/I14</f>
        <v>1.1621776504297994E-2</v>
      </c>
      <c r="L14" s="44"/>
    </row>
    <row r="15" spans="2:16" x14ac:dyDescent="0.3">
      <c r="B15" s="8" t="s">
        <v>15</v>
      </c>
      <c r="C15" s="41">
        <f t="shared" si="5"/>
        <v>1800</v>
      </c>
      <c r="D15" s="41">
        <f t="shared" ref="D15:D16" si="9">C6</f>
        <v>41400</v>
      </c>
      <c r="E15" s="10">
        <f t="shared" si="6"/>
        <v>0.95652173913043481</v>
      </c>
      <c r="G15" s="8" t="s">
        <v>15</v>
      </c>
      <c r="H15" s="41">
        <f t="shared" si="7"/>
        <v>39600</v>
      </c>
      <c r="I15" s="5">
        <f t="shared" si="8"/>
        <v>3450000</v>
      </c>
      <c r="J15" s="115">
        <f>H15/I15</f>
        <v>1.1478260869565217E-2</v>
      </c>
    </row>
    <row r="16" spans="2:16" ht="14.5" thickBot="1" x14ac:dyDescent="0.35">
      <c r="B16" s="9" t="s">
        <v>16</v>
      </c>
      <c r="C16" s="41">
        <f t="shared" si="5"/>
        <v>4140</v>
      </c>
      <c r="D16" s="41">
        <f t="shared" si="9"/>
        <v>39060</v>
      </c>
      <c r="E16" s="10">
        <f t="shared" si="6"/>
        <v>0.89400921658986177</v>
      </c>
      <c r="G16" s="9" t="s">
        <v>16</v>
      </c>
      <c r="H16" s="41">
        <f t="shared" si="7"/>
        <v>34920</v>
      </c>
      <c r="I16" s="5">
        <f t="shared" si="8"/>
        <v>3255000</v>
      </c>
      <c r="J16" s="115">
        <f>H16/I16</f>
        <v>1.0728110599078342E-2</v>
      </c>
    </row>
    <row r="17" spans="2:14" ht="14.5" thickBot="1" x14ac:dyDescent="0.35">
      <c r="B17" s="3" t="s">
        <v>17</v>
      </c>
      <c r="C17" s="14">
        <f>SUM(C13:C16)</f>
        <v>8443.7999999999993</v>
      </c>
      <c r="D17" s="119">
        <f>SUM(D13:D16)</f>
        <v>184356</v>
      </c>
      <c r="E17" s="11">
        <f>SUM(E13:E16)</f>
        <v>3.7999237087874409</v>
      </c>
      <c r="G17" s="3" t="s">
        <v>17</v>
      </c>
      <c r="H17" s="4">
        <f>SUM(H13:H16)</f>
        <v>175912.2</v>
      </c>
      <c r="I17" s="15">
        <f>SUM(I13:I16)</f>
        <v>13696350</v>
      </c>
      <c r="J17" s="16">
        <f>SUM(J13:J16)</f>
        <v>5.1202075172450311E-2</v>
      </c>
    </row>
    <row r="19" spans="2:14" ht="14.5" thickBot="1" x14ac:dyDescent="0.35"/>
    <row r="20" spans="2:14" ht="16" thickBot="1" x14ac:dyDescent="0.35">
      <c r="B20" s="134" t="s">
        <v>24</v>
      </c>
      <c r="C20" s="135"/>
      <c r="D20" s="135"/>
      <c r="E20" s="136"/>
      <c r="N20" s="110"/>
    </row>
    <row r="21" spans="2:14" ht="28.5" thickBot="1" x14ac:dyDescent="0.35">
      <c r="B21" s="27" t="s">
        <v>13</v>
      </c>
      <c r="C21" s="28" t="s">
        <v>31</v>
      </c>
      <c r="D21" s="23" t="s">
        <v>30</v>
      </c>
      <c r="E21" s="24" t="s">
        <v>24</v>
      </c>
      <c r="N21" s="110"/>
    </row>
    <row r="22" spans="2:14" x14ac:dyDescent="0.3">
      <c r="B22" s="7" t="s">
        <v>11</v>
      </c>
      <c r="C22" s="12">
        <f>E13</f>
        <v>0.98091137770897829</v>
      </c>
      <c r="D22" s="116">
        <f>J13</f>
        <v>1.7373927199508761E-2</v>
      </c>
      <c r="E22" s="117">
        <f>C22*D22</f>
        <v>1.704228286548563E-2</v>
      </c>
      <c r="N22" s="110"/>
    </row>
    <row r="23" spans="2:14" x14ac:dyDescent="0.3">
      <c r="B23" s="8" t="s">
        <v>14</v>
      </c>
      <c r="C23" s="12">
        <f t="shared" ref="C23:C25" si="10">E14</f>
        <v>0.96848137535816614</v>
      </c>
      <c r="D23" s="116">
        <f t="shared" ref="D23:D25" si="11">J14</f>
        <v>1.1621776504297994E-2</v>
      </c>
      <c r="E23" s="117">
        <f t="shared" ref="E23:E25" si="12">C23*D23</f>
        <v>1.1255474092987742E-2</v>
      </c>
      <c r="N23" s="110"/>
    </row>
    <row r="24" spans="2:14" x14ac:dyDescent="0.3">
      <c r="B24" s="8" t="s">
        <v>15</v>
      </c>
      <c r="C24" s="12">
        <f t="shared" si="10"/>
        <v>0.95652173913043481</v>
      </c>
      <c r="D24" s="116">
        <f t="shared" si="11"/>
        <v>1.1478260869565217E-2</v>
      </c>
      <c r="E24" s="117">
        <f t="shared" si="12"/>
        <v>1.0979206049149339E-2</v>
      </c>
      <c r="N24" s="111"/>
    </row>
    <row r="25" spans="2:14" ht="14.5" thickBot="1" x14ac:dyDescent="0.35">
      <c r="B25" s="9" t="s">
        <v>16</v>
      </c>
      <c r="C25" s="12">
        <f t="shared" si="10"/>
        <v>0.89400921658986177</v>
      </c>
      <c r="D25" s="116">
        <f t="shared" si="11"/>
        <v>1.0728110599078342E-2</v>
      </c>
      <c r="E25" s="117">
        <f t="shared" si="12"/>
        <v>9.5910297521714215E-3</v>
      </c>
    </row>
    <row r="26" spans="2:14" ht="14.5" thickBot="1" x14ac:dyDescent="0.35">
      <c r="B26" s="3" t="s">
        <v>17</v>
      </c>
      <c r="C26" s="13">
        <f>SUM(C22:C25)</f>
        <v>3.7999237087874409</v>
      </c>
      <c r="D26" s="17">
        <f>SUM(D22:D25)</f>
        <v>5.1202075172450311E-2</v>
      </c>
      <c r="E26" s="18">
        <f>SUM(E22:E25)</f>
        <v>4.8867992759794129E-2</v>
      </c>
    </row>
  </sheetData>
  <mergeCells count="5">
    <mergeCell ref="B11:E11"/>
    <mergeCell ref="G11:J11"/>
    <mergeCell ref="B20:E20"/>
    <mergeCell ref="B2:K2"/>
    <mergeCell ref="N2:P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33"/>
  <sheetViews>
    <sheetView topLeftCell="A2" zoomScale="57" zoomScaleNormal="50" workbookViewId="0">
      <selection activeCell="J27" sqref="J27"/>
    </sheetView>
  </sheetViews>
  <sheetFormatPr defaultColWidth="8.7265625" defaultRowHeight="14" x14ac:dyDescent="0.3"/>
  <cols>
    <col min="1" max="1" width="8.7265625" style="1"/>
    <col min="2" max="2" width="9.81640625" style="1" bestFit="1" customWidth="1"/>
    <col min="3" max="6" width="12.54296875" style="1" customWidth="1"/>
    <col min="7" max="7" width="8.7265625" style="1"/>
    <col min="8" max="8" width="10.81640625" style="1" bestFit="1" customWidth="1"/>
    <col min="9" max="12" width="15.453125" style="1" customWidth="1"/>
    <col min="13" max="13" width="8.7265625" style="1"/>
    <col min="14" max="14" width="13.08984375" style="1" bestFit="1" customWidth="1"/>
    <col min="15" max="15" width="13.26953125" style="1" customWidth="1"/>
    <col min="16" max="16" width="16.1796875" style="1" bestFit="1" customWidth="1"/>
    <col min="17" max="17" width="11.81640625" style="1" customWidth="1"/>
    <col min="18" max="18" width="9.08984375" style="1" bestFit="1" customWidth="1"/>
    <col min="19" max="16384" width="8.7265625" style="1"/>
  </cols>
  <sheetData>
    <row r="2" spans="2:17" ht="20" x14ac:dyDescent="0.3">
      <c r="B2" s="125" t="s">
        <v>12</v>
      </c>
      <c r="C2" s="125"/>
      <c r="D2" s="125"/>
      <c r="E2" s="125"/>
      <c r="F2" s="125"/>
      <c r="G2" s="22"/>
      <c r="H2" s="124" t="s">
        <v>46</v>
      </c>
      <c r="I2" s="124"/>
      <c r="J2" s="124"/>
      <c r="K2" s="124"/>
      <c r="L2" s="124"/>
    </row>
    <row r="3" spans="2:17" ht="28" x14ac:dyDescent="0.3">
      <c r="H3" s="29" t="s">
        <v>13</v>
      </c>
      <c r="I3" s="29" t="s">
        <v>38</v>
      </c>
      <c r="J3" s="29" t="s">
        <v>40</v>
      </c>
      <c r="K3" s="29" t="s">
        <v>43</v>
      </c>
      <c r="L3" s="30" t="s">
        <v>44</v>
      </c>
      <c r="N3" s="35" t="s">
        <v>47</v>
      </c>
      <c r="P3" s="126" t="s">
        <v>48</v>
      </c>
      <c r="Q3" s="126"/>
    </row>
    <row r="4" spans="2:17" x14ac:dyDescent="0.3">
      <c r="H4" s="2" t="s">
        <v>11</v>
      </c>
      <c r="I4" s="93">
        <f>F21</f>
        <v>0.98053991142848684</v>
      </c>
      <c r="J4" s="93">
        <f>L21</f>
        <v>0.96218713091892583</v>
      </c>
      <c r="K4" s="93">
        <f>Q21</f>
        <v>0.98</v>
      </c>
      <c r="L4" s="93">
        <f>I4*J4*K4</f>
        <v>0.92459362644629584</v>
      </c>
      <c r="N4" s="33">
        <v>0.85</v>
      </c>
      <c r="P4" s="36" t="s">
        <v>39</v>
      </c>
      <c r="Q4" s="34">
        <v>0.9</v>
      </c>
    </row>
    <row r="5" spans="2:17" x14ac:dyDescent="0.3">
      <c r="H5" s="2" t="s">
        <v>14</v>
      </c>
      <c r="I5" s="93">
        <f t="shared" ref="I5:I7" si="0">F22</f>
        <v>0.96745562130177509</v>
      </c>
      <c r="J5" s="93">
        <f t="shared" ref="J5:J7" si="1">L22</f>
        <v>0.93795617441564527</v>
      </c>
      <c r="K5" s="93">
        <f t="shared" ref="K5:K7" si="2">Q22</f>
        <v>0.98</v>
      </c>
      <c r="L5" s="93">
        <f t="shared" ref="L5:L7" si="3">I5*J5*K5</f>
        <v>0.88928235400366173</v>
      </c>
      <c r="N5" s="33">
        <v>0.85</v>
      </c>
      <c r="P5" s="36" t="s">
        <v>41</v>
      </c>
      <c r="Q5" s="34">
        <v>0.95</v>
      </c>
    </row>
    <row r="6" spans="2:17" x14ac:dyDescent="0.3">
      <c r="H6" s="2" t="s">
        <v>15</v>
      </c>
      <c r="I6" s="93">
        <f t="shared" si="0"/>
        <v>0.95454545454545459</v>
      </c>
      <c r="J6" s="93">
        <f t="shared" si="1"/>
        <v>0.9149338374291115</v>
      </c>
      <c r="K6" s="93">
        <f t="shared" si="2"/>
        <v>0.98</v>
      </c>
      <c r="L6" s="93">
        <f t="shared" si="3"/>
        <v>0.85587901701323255</v>
      </c>
      <c r="N6" s="33">
        <v>0.85</v>
      </c>
      <c r="P6" s="36" t="s">
        <v>42</v>
      </c>
      <c r="Q6" s="34">
        <v>0.99</v>
      </c>
    </row>
    <row r="7" spans="2:17" x14ac:dyDescent="0.3">
      <c r="H7" s="2" t="s">
        <v>16</v>
      </c>
      <c r="I7" s="93">
        <f t="shared" si="0"/>
        <v>0.88144329896907214</v>
      </c>
      <c r="J7" s="93">
        <f t="shared" si="1"/>
        <v>0.79925247934761845</v>
      </c>
      <c r="K7" s="93">
        <f t="shared" si="2"/>
        <v>0.98</v>
      </c>
      <c r="L7" s="93">
        <f t="shared" si="3"/>
        <v>0.69040582726326749</v>
      </c>
      <c r="N7" s="33">
        <v>0.85</v>
      </c>
      <c r="P7" s="36" t="s">
        <v>49</v>
      </c>
      <c r="Q7" s="34">
        <v>0.85</v>
      </c>
    </row>
    <row r="8" spans="2:17" x14ac:dyDescent="0.3">
      <c r="H8" s="20" t="s">
        <v>17</v>
      </c>
      <c r="I8" s="101">
        <f>SUM(I4:I7)</f>
        <v>3.7839842862447886</v>
      </c>
      <c r="J8" s="101">
        <f t="shared" ref="J8:L8" si="4">SUM(J4:J7)</f>
        <v>3.6143296221113013</v>
      </c>
      <c r="K8" s="101">
        <f t="shared" si="4"/>
        <v>3.92</v>
      </c>
      <c r="L8" s="102">
        <f t="shared" si="4"/>
        <v>3.3601608247264574</v>
      </c>
    </row>
    <row r="9" spans="2:17" x14ac:dyDescent="0.3">
      <c r="H9" s="20" t="s">
        <v>45</v>
      </c>
      <c r="I9" s="101">
        <f>AVERAGE(I4:I7)</f>
        <v>0.94599607156119714</v>
      </c>
      <c r="J9" s="101">
        <f t="shared" ref="J9:L9" si="5">AVERAGE(J4:J7)</f>
        <v>0.90358240552782532</v>
      </c>
      <c r="K9" s="101">
        <f t="shared" si="5"/>
        <v>0.98</v>
      </c>
      <c r="L9" s="102">
        <f t="shared" si="5"/>
        <v>0.84004020618161435</v>
      </c>
    </row>
    <row r="18" spans="2:18" x14ac:dyDescent="0.3">
      <c r="J18" s="1" t="s">
        <v>32</v>
      </c>
      <c r="L18" s="1" t="s">
        <v>66</v>
      </c>
    </row>
    <row r="19" spans="2:18" ht="15" x14ac:dyDescent="0.3">
      <c r="B19" s="124" t="s">
        <v>38</v>
      </c>
      <c r="C19" s="124"/>
      <c r="D19" s="124"/>
      <c r="E19" s="124"/>
      <c r="F19" s="124"/>
      <c r="H19" s="124" t="s">
        <v>40</v>
      </c>
      <c r="I19" s="124"/>
      <c r="J19" s="124"/>
      <c r="K19" s="124"/>
      <c r="L19" s="124"/>
      <c r="N19" s="124" t="s">
        <v>43</v>
      </c>
      <c r="O19" s="124"/>
      <c r="P19" s="124"/>
      <c r="Q19" s="124"/>
    </row>
    <row r="20" spans="2:18" ht="37.5" customHeight="1" x14ac:dyDescent="0.3">
      <c r="B20" s="29" t="s">
        <v>13</v>
      </c>
      <c r="C20" s="29" t="s">
        <v>18</v>
      </c>
      <c r="D20" s="20" t="s">
        <v>19</v>
      </c>
      <c r="E20" s="29" t="s">
        <v>20</v>
      </c>
      <c r="F20" s="104" t="s">
        <v>39</v>
      </c>
      <c r="H20" s="29" t="s">
        <v>13</v>
      </c>
      <c r="I20" s="29" t="s">
        <v>18</v>
      </c>
      <c r="J20" s="29" t="s">
        <v>24</v>
      </c>
      <c r="K20" s="29" t="s">
        <v>21</v>
      </c>
      <c r="L20" s="30" t="s">
        <v>41</v>
      </c>
      <c r="N20" s="29" t="s">
        <v>13</v>
      </c>
      <c r="O20" s="29" t="s">
        <v>21</v>
      </c>
      <c r="P20" s="29" t="s">
        <v>25</v>
      </c>
      <c r="Q20" s="30" t="s">
        <v>42</v>
      </c>
    </row>
    <row r="21" spans="2:18" x14ac:dyDescent="0.3">
      <c r="B21" s="2" t="s">
        <v>11</v>
      </c>
      <c r="C21" s="39">
        <f>Data!C4</f>
        <v>62016</v>
      </c>
      <c r="D21" s="39">
        <f>Data!D4</f>
        <v>1183.8</v>
      </c>
      <c r="E21" s="39">
        <f>Data!E4</f>
        <v>60832.2</v>
      </c>
      <c r="F21" s="105">
        <f>((E21-D21)/E21)*100%</f>
        <v>0.98053991142848684</v>
      </c>
      <c r="H21" s="2" t="s">
        <v>11</v>
      </c>
      <c r="I21" s="39">
        <f>Data!C4</f>
        <v>62016</v>
      </c>
      <c r="J21" s="120">
        <f>Data!G4</f>
        <v>1.704228286548563E-2</v>
      </c>
      <c r="K21" s="31">
        <f>Data!F4</f>
        <v>3501350</v>
      </c>
      <c r="L21" s="107">
        <f>(K21*(J21/I21))*100%</f>
        <v>0.96218713091892583</v>
      </c>
      <c r="N21" s="2" t="s">
        <v>11</v>
      </c>
      <c r="O21" s="31">
        <f>Data!F4</f>
        <v>3501350</v>
      </c>
      <c r="P21" s="6">
        <f>Data!H4</f>
        <v>70027</v>
      </c>
      <c r="Q21" s="108">
        <f>((O21-P21)/O21)*100%</f>
        <v>0.98</v>
      </c>
      <c r="R21" s="44"/>
    </row>
    <row r="22" spans="2:18" x14ac:dyDescent="0.3">
      <c r="B22" s="2" t="s">
        <v>14</v>
      </c>
      <c r="C22" s="39">
        <f>Data!C5</f>
        <v>41880</v>
      </c>
      <c r="D22" s="39">
        <f>Data!D5</f>
        <v>1320</v>
      </c>
      <c r="E22" s="39">
        <f>Data!E5</f>
        <v>40560</v>
      </c>
      <c r="F22" s="105">
        <f t="shared" ref="F22:F24" si="6">((E22-D22)/E22)*100%</f>
        <v>0.96745562130177509</v>
      </c>
      <c r="H22" s="2" t="s">
        <v>14</v>
      </c>
      <c r="I22" s="39">
        <f>Data!C5</f>
        <v>41880</v>
      </c>
      <c r="J22" s="120">
        <f>Data!G5</f>
        <v>1.1255474092987742E-2</v>
      </c>
      <c r="K22" s="31">
        <f>Data!F5</f>
        <v>3490000</v>
      </c>
      <c r="L22" s="107">
        <f>(K22*(J22/I22))*100%</f>
        <v>0.93795617441564527</v>
      </c>
      <c r="N22" s="2" t="s">
        <v>14</v>
      </c>
      <c r="O22" s="31">
        <f>Data!F5</f>
        <v>3490000</v>
      </c>
      <c r="P22" s="6">
        <f>Data!H5</f>
        <v>69800</v>
      </c>
      <c r="Q22" s="108">
        <f>((O22-P22)/O22)*100%</f>
        <v>0.98</v>
      </c>
    </row>
    <row r="23" spans="2:18" x14ac:dyDescent="0.3">
      <c r="B23" s="2" t="s">
        <v>15</v>
      </c>
      <c r="C23" s="39">
        <f>Data!C6</f>
        <v>41400</v>
      </c>
      <c r="D23" s="39">
        <f>Data!D6</f>
        <v>1800</v>
      </c>
      <c r="E23" s="39">
        <f>Data!E6</f>
        <v>39600</v>
      </c>
      <c r="F23" s="105">
        <f t="shared" si="6"/>
        <v>0.95454545454545459</v>
      </c>
      <c r="H23" s="2" t="s">
        <v>15</v>
      </c>
      <c r="I23" s="39">
        <f>Data!C6</f>
        <v>41400</v>
      </c>
      <c r="J23" s="120">
        <f>Data!G6</f>
        <v>1.0979206049149339E-2</v>
      </c>
      <c r="K23" s="31">
        <f>Data!F6</f>
        <v>3450000</v>
      </c>
      <c r="L23" s="107">
        <f>(K23*(J23/I23))*100%</f>
        <v>0.9149338374291115</v>
      </c>
      <c r="N23" s="2" t="s">
        <v>15</v>
      </c>
      <c r="O23" s="31">
        <f>Data!F6</f>
        <v>3450000</v>
      </c>
      <c r="P23" s="6">
        <f>Data!H6</f>
        <v>69000</v>
      </c>
      <c r="Q23" s="108">
        <f>((O23-P23)/O23)*100%</f>
        <v>0.98</v>
      </c>
    </row>
    <row r="24" spans="2:18" x14ac:dyDescent="0.3">
      <c r="B24" s="2" t="s">
        <v>16</v>
      </c>
      <c r="C24" s="39">
        <f>Data!C7</f>
        <v>39060</v>
      </c>
      <c r="D24" s="39">
        <f>Data!D7</f>
        <v>4140</v>
      </c>
      <c r="E24" s="39">
        <f>Data!E7</f>
        <v>34920</v>
      </c>
      <c r="F24" s="105">
        <f t="shared" si="6"/>
        <v>0.88144329896907214</v>
      </c>
      <c r="H24" s="2" t="s">
        <v>16</v>
      </c>
      <c r="I24" s="39">
        <f>Data!C7</f>
        <v>39060</v>
      </c>
      <c r="J24" s="120">
        <f>Data!G7</f>
        <v>9.5910297521714215E-3</v>
      </c>
      <c r="K24" s="31">
        <f>Data!F7</f>
        <v>3255000</v>
      </c>
      <c r="L24" s="107">
        <f>(K24*(J24/I24))*100%</f>
        <v>0.79925247934761845</v>
      </c>
      <c r="N24" s="2" t="s">
        <v>16</v>
      </c>
      <c r="O24" s="31">
        <f>Data!F7</f>
        <v>3255000</v>
      </c>
      <c r="P24" s="6">
        <f>Data!H7</f>
        <v>65100</v>
      </c>
      <c r="Q24" s="108">
        <f>((O24-P24)/O24)*100%</f>
        <v>0.98</v>
      </c>
    </row>
    <row r="25" spans="2:18" x14ac:dyDescent="0.3">
      <c r="B25" s="20" t="s">
        <v>17</v>
      </c>
      <c r="C25" s="39">
        <f>SUM(C21:C24)</f>
        <v>184356</v>
      </c>
      <c r="D25" s="39">
        <f t="shared" ref="D25:F25" si="7">SUM(D21:D24)</f>
        <v>8443.7999999999993</v>
      </c>
      <c r="E25" s="39">
        <f t="shared" si="7"/>
        <v>175912.2</v>
      </c>
      <c r="F25" s="106">
        <f t="shared" si="7"/>
        <v>3.7839842862447886</v>
      </c>
      <c r="H25" s="20" t="s">
        <v>17</v>
      </c>
      <c r="I25" s="39">
        <f>SUM(I21:I24)</f>
        <v>184356</v>
      </c>
      <c r="J25" s="120">
        <f>SUM(J21:J24)</f>
        <v>4.8867992759794129E-2</v>
      </c>
      <c r="K25" s="6">
        <f>SUM(K21:K24)</f>
        <v>13696350</v>
      </c>
      <c r="L25" s="106">
        <f>SUM(L21:L24)</f>
        <v>3.6143296221113013</v>
      </c>
      <c r="N25" s="20" t="s">
        <v>17</v>
      </c>
      <c r="O25" s="31">
        <f>SUM(O21:O24)</f>
        <v>13696350</v>
      </c>
      <c r="P25" s="6">
        <f>SUM(P21:P24)</f>
        <v>273927</v>
      </c>
      <c r="Q25" s="102">
        <f>SUM(Q21:Q24)</f>
        <v>3.92</v>
      </c>
    </row>
    <row r="27" spans="2:18" x14ac:dyDescent="0.3">
      <c r="F27" s="103"/>
      <c r="O27" s="32"/>
      <c r="P27" s="32"/>
      <c r="Q27" s="32"/>
    </row>
    <row r="28" spans="2:18" x14ac:dyDescent="0.3">
      <c r="O28" s="109"/>
      <c r="P28" s="110"/>
    </row>
    <row r="30" spans="2:18" x14ac:dyDescent="0.3">
      <c r="N30" s="112"/>
      <c r="O30" s="110"/>
    </row>
    <row r="31" spans="2:18" x14ac:dyDescent="0.3">
      <c r="N31" s="112"/>
      <c r="O31" s="110"/>
    </row>
    <row r="32" spans="2:18" x14ac:dyDescent="0.3">
      <c r="N32" s="112"/>
      <c r="O32" s="110"/>
    </row>
    <row r="33" spans="14:15" x14ac:dyDescent="0.3">
      <c r="N33" s="112"/>
      <c r="O33" s="110"/>
    </row>
  </sheetData>
  <mergeCells count="6">
    <mergeCell ref="B19:F19"/>
    <mergeCell ref="H19:L19"/>
    <mergeCell ref="N19:Q19"/>
    <mergeCell ref="B2:F2"/>
    <mergeCell ref="H2:L2"/>
    <mergeCell ref="P3:Q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16"/>
  <sheetViews>
    <sheetView zoomScale="73" zoomScaleNormal="86" workbookViewId="0">
      <selection activeCell="G17" sqref="G17"/>
    </sheetView>
  </sheetViews>
  <sheetFormatPr defaultColWidth="9.1796875" defaultRowHeight="14" x14ac:dyDescent="0.3"/>
  <cols>
    <col min="1" max="1" width="9.1796875" style="1"/>
    <col min="2" max="2" width="26.81640625" style="1" bestFit="1" customWidth="1"/>
    <col min="3" max="5" width="26.54296875" style="1" customWidth="1"/>
    <col min="6" max="16384" width="9.1796875" style="1"/>
  </cols>
  <sheetData>
    <row r="2" spans="2:5" ht="14.5" thickBot="1" x14ac:dyDescent="0.35">
      <c r="B2" s="60" t="s">
        <v>34</v>
      </c>
    </row>
    <row r="3" spans="2:5" ht="14.5" thickBot="1" x14ac:dyDescent="0.35">
      <c r="B3" s="3" t="s">
        <v>13</v>
      </c>
      <c r="C3" s="62" t="s">
        <v>35</v>
      </c>
      <c r="D3" s="62" t="s">
        <v>36</v>
      </c>
      <c r="E3" s="26" t="s">
        <v>37</v>
      </c>
    </row>
    <row r="4" spans="2:5" x14ac:dyDescent="0.3">
      <c r="B4" s="63" t="s">
        <v>11</v>
      </c>
      <c r="C4" s="69">
        <f>(Data!D4/Data!C4)*100%</f>
        <v>1.9088622291021672E-2</v>
      </c>
      <c r="D4" s="69">
        <f>(Data!I4/Data!E4)*100%</f>
        <v>9.8631974513497785E-4</v>
      </c>
      <c r="E4" s="70">
        <f>(Data!O4/Data!E4)*100%</f>
        <v>3.8548710862534856E-2</v>
      </c>
    </row>
    <row r="5" spans="2:5" x14ac:dyDescent="0.3">
      <c r="B5" s="51" t="s">
        <v>14</v>
      </c>
      <c r="C5" s="69">
        <f>(Data!D5/Data!C5)*100%</f>
        <v>3.151862464183381E-2</v>
      </c>
      <c r="D5" s="69">
        <f>(Data!I5/Data!E5)*100%</f>
        <v>1.4792899408284023E-3</v>
      </c>
      <c r="E5" s="70">
        <f>(Data!O5/Data!E5)*100%</f>
        <v>6.4063003340058586E-2</v>
      </c>
    </row>
    <row r="6" spans="2:5" x14ac:dyDescent="0.3">
      <c r="B6" s="51" t="s">
        <v>15</v>
      </c>
      <c r="C6" s="69">
        <f>(Data!D6/Data!C6)*100%</f>
        <v>4.3478260869565216E-2</v>
      </c>
      <c r="D6" s="69">
        <f>(Data!I6/Data!E6)*100%</f>
        <v>1.5151515151515152E-3</v>
      </c>
      <c r="E6" s="70">
        <f>(Data!O6/Data!E6)*100%</f>
        <v>8.8932806324110519E-2</v>
      </c>
    </row>
    <row r="7" spans="2:5" ht="14.5" thickBot="1" x14ac:dyDescent="0.35">
      <c r="B7" s="64" t="s">
        <v>16</v>
      </c>
      <c r="C7" s="69">
        <f>(Data!D7/Data!C7)*100%</f>
        <v>0.10599078341013825</v>
      </c>
      <c r="D7" s="69">
        <f>(Data!I7/Data!E7)*100%</f>
        <v>1.718213058419244E-3</v>
      </c>
      <c r="E7" s="70">
        <f>(Data!O7/Data!E7)*100%</f>
        <v>0.2245474844410659</v>
      </c>
    </row>
    <row r="8" spans="2:5" ht="14.5" thickBot="1" x14ac:dyDescent="0.35">
      <c r="B8" s="65" t="s">
        <v>17</v>
      </c>
      <c r="C8" s="71">
        <f>SUM(C4:C7)</f>
        <v>0.20007629121255893</v>
      </c>
      <c r="D8" s="71">
        <f>SUM(D4:D7)</f>
        <v>5.6989742595341397E-3</v>
      </c>
      <c r="E8" s="72">
        <f>SUM(E4:E7)</f>
        <v>0.41609200496776988</v>
      </c>
    </row>
    <row r="9" spans="2:5" ht="14.5" thickBot="1" x14ac:dyDescent="0.35">
      <c r="B9" s="3" t="s">
        <v>33</v>
      </c>
      <c r="C9" s="73">
        <f>AVERAGE(C4:C7)</f>
        <v>5.0019072803139733E-2</v>
      </c>
      <c r="D9" s="73">
        <f>AVERAGE(D4:D7)</f>
        <v>1.4247435648835349E-3</v>
      </c>
      <c r="E9" s="74">
        <f>AVERAGE(E4:E7)</f>
        <v>0.10402300124194247</v>
      </c>
    </row>
    <row r="10" spans="2:5" ht="14.5" thickBot="1" x14ac:dyDescent="0.35"/>
    <row r="11" spans="2:5" ht="15.5" thickBot="1" x14ac:dyDescent="0.35">
      <c r="B11" s="98" t="s">
        <v>62</v>
      </c>
      <c r="C11" s="99" t="s">
        <v>63</v>
      </c>
      <c r="D11" s="99" t="s">
        <v>64</v>
      </c>
      <c r="E11" s="100" t="s">
        <v>65</v>
      </c>
    </row>
    <row r="12" spans="2:5" x14ac:dyDescent="0.3">
      <c r="B12" s="121" t="s">
        <v>67</v>
      </c>
      <c r="C12" s="12">
        <f>E9</f>
        <v>0.10402300124194247</v>
      </c>
      <c r="D12" s="12">
        <f>C12/SUM(C12:C14)</f>
        <v>0.66910098785783856</v>
      </c>
      <c r="E12" s="97">
        <f>SUM($D$12:D12)</f>
        <v>0.66910098785783856</v>
      </c>
    </row>
    <row r="13" spans="2:5" x14ac:dyDescent="0.3">
      <c r="B13" s="122" t="s">
        <v>35</v>
      </c>
      <c r="C13" s="93">
        <f>C9</f>
        <v>5.0019072803139733E-2</v>
      </c>
      <c r="D13" s="93">
        <f>C13/SUM(C12:C14)</f>
        <v>0.32173471852126861</v>
      </c>
      <c r="E13" s="94">
        <f>SUM($D$12:D13)</f>
        <v>0.99083570637910712</v>
      </c>
    </row>
    <row r="14" spans="2:5" ht="14.5" thickBot="1" x14ac:dyDescent="0.35">
      <c r="B14" s="123" t="s">
        <v>68</v>
      </c>
      <c r="C14" s="95">
        <f>D9</f>
        <v>1.4247435648835349E-3</v>
      </c>
      <c r="D14" s="95">
        <f>C14/SUM(C12:C14)</f>
        <v>9.1642936208929399E-3</v>
      </c>
      <c r="E14" s="96">
        <f>SUM($D$12:D14)</f>
        <v>1</v>
      </c>
    </row>
    <row r="15" spans="2:5" x14ac:dyDescent="0.3">
      <c r="C15" s="111"/>
      <c r="D15" s="111"/>
      <c r="E15" s="111"/>
    </row>
    <row r="16" spans="2:5" x14ac:dyDescent="0.3">
      <c r="B16" s="43"/>
    </row>
  </sheetData>
  <phoneticPr fontId="5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E574-40EA-4904-9CE8-EB074E916A55}">
  <dimension ref="A34"/>
  <sheetViews>
    <sheetView showGridLines="0" zoomScale="54" zoomScaleNormal="55" workbookViewId="0">
      <selection activeCell="B1" sqref="B1:B1048576"/>
    </sheetView>
  </sheetViews>
  <sheetFormatPr defaultRowHeight="14" x14ac:dyDescent="0.3"/>
  <cols>
    <col min="1" max="2" width="8.7265625" style="1"/>
    <col min="3" max="3" width="31.1796875" style="1" bestFit="1" customWidth="1"/>
    <col min="4" max="16384" width="8.7265625" style="1"/>
  </cols>
  <sheetData>
    <row r="34" ht="4" customHeight="1" x14ac:dyDescent="0.3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Presentase Downtime</vt:lpstr>
      <vt:lpstr>Data</vt:lpstr>
      <vt:lpstr>OEE</vt:lpstr>
      <vt:lpstr>Six Big Losses</vt:lpstr>
      <vt:lpstr>analisa fishbone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happy lailatul</cp:lastModifiedBy>
  <dcterms:created xsi:type="dcterms:W3CDTF">2025-11-25T03:04:17Z</dcterms:created>
  <dcterms:modified xsi:type="dcterms:W3CDTF">2026-07-02T16:24:14Z</dcterms:modified>
</cp:coreProperties>
</file>